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LD PC\Раб стол\даша\_Стройэнергомир\I-332437 Завод 90 РЕК\"/>
    </mc:Choice>
  </mc:AlternateContent>
  <bookViews>
    <workbookView xWindow="0" yWindow="0" windowWidth="30690" windowHeight="12435"/>
  </bookViews>
  <sheets>
    <sheet name="ССР баз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a2">#REF!</definedName>
    <definedName name="____a2">#REF!</definedName>
    <definedName name="___a2">#REF!</definedName>
    <definedName name="___xlnm.Print_Area_2">#REF!</definedName>
    <definedName name="__2">#REF!</definedName>
    <definedName name="__a2">#REF!</definedName>
    <definedName name="__dFF10">[1]списки!$J$1:$J$15</definedName>
    <definedName name="__dFF2">[1]списки!$B$1:$B$7</definedName>
    <definedName name="__dFF5">[1]списки!$E$1:$E$9</definedName>
    <definedName name="__dFF6">[1]списки!$F$1:$F$5</definedName>
    <definedName name="__dFF7">[1]списки!$G$1:$G$8</definedName>
    <definedName name="__dFF8">[1]списки!$H$1:$H$6</definedName>
    <definedName name="__dFF9">[1]списки!$I$1:$I$15</definedName>
    <definedName name="__qs1">[1]списки!$L$1:$L$2</definedName>
    <definedName name="__qs2">#REF!</definedName>
    <definedName name="__qs3">#REF!</definedName>
    <definedName name="__qs4">[1]списки!$K$1:$K$5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#REF!</definedName>
    <definedName name="_11">[2]списки!$E$1:$E$9</definedName>
    <definedName name="_25">#REF!</definedName>
    <definedName name="_3">#REF!</definedName>
    <definedName name="_5">#REF!</definedName>
    <definedName name="_6">'[3]Б.Д. ФАКТ'!#REF!</definedName>
    <definedName name="_a2">#REF!</definedName>
    <definedName name="_dFF10">[4]списки!$J$1:$J$15</definedName>
    <definedName name="_dFF2">[4]списки!$B$1:$B$7</definedName>
    <definedName name="_dFF5">[4]списки!$E$1:$E$9</definedName>
    <definedName name="_dFF6">[4]списки!$F$1:$F$5</definedName>
    <definedName name="_dFF7">[4]списки!$G$1:$G$8</definedName>
    <definedName name="_dFF8">[4]списки!$H$1:$H$6</definedName>
    <definedName name="_dFF9">[4]списки!$I$1:$I$15</definedName>
    <definedName name="_Fill" hidden="1">#REF!</definedName>
    <definedName name="_Hlt440565644_1">#REF!</definedName>
    <definedName name="_qs1">[4]списки!$L$1:$L$2</definedName>
    <definedName name="_qs2">#REF!</definedName>
    <definedName name="_qs3">#REF!</definedName>
    <definedName name="_qs4">[4]списки!$K$1:$K$5</definedName>
    <definedName name="_АдрНаим">[5]Данные!$E$5:$E$49</definedName>
    <definedName name="_Брош">[5]Данные!$BB$5:$BB$49</definedName>
    <definedName name="_БрошКомм">'[5]Данный Коммун'!$T$2:$T$189</definedName>
    <definedName name="_ВесКамМон">[5]Данные!$F$160:$K$162</definedName>
    <definedName name="_ВКЛ">[5]Данные!$C$5:$C$49</definedName>
    <definedName name="_ВсеЗначМон">[5]Данные!$F$147:$K$157</definedName>
    <definedName name="_ВскНом">[5]Данные!$BN$5:$BN$49</definedName>
    <definedName name="_Вскр">[5]Данные!$BH$5:$BH$49</definedName>
    <definedName name="_ВЫС">[5]Данные!$H$5:$H$49</definedName>
    <definedName name="_высота">[5]ДанныеМ!$Q$90:$Q$119</definedName>
    <definedName name="_ВысСоор">'[5]Данные соор.'!$K$2:$K$61</definedName>
    <definedName name="_г">'[6]Структура МРР'!$F$2:$F$12</definedName>
    <definedName name="_гСБЦ">[5]Данные!$O$87:$O$91</definedName>
    <definedName name="_диаметр">[5]ДанныеМ!$P$90:$P$119</definedName>
    <definedName name="_ДиамКомм">'[5]Данный Коммун'!$J$2:$J$187</definedName>
    <definedName name="_ДиамОш">'[5]Данный Коммун'!$A$2:$A$188</definedName>
    <definedName name="_длина">[5]ДанныеМ!$R$90:$R$119</definedName>
    <definedName name="_ДлинКомм">'[5]Данный Коммун'!$P$2:$P$187</definedName>
    <definedName name="_ДлинСоор">'[5]Данные соор.'!$O$2:$O$61</definedName>
    <definedName name="_ДостОб">[5]Данные!$AZ$5:$AZ$49</definedName>
    <definedName name="_здаиСор">[5]Данные!$A$5:$A$49</definedName>
    <definedName name="_зданПоз">[5]Данные!$B$5:$B$49</definedName>
    <definedName name="_Зонд">[5]Данные!$BG$5:$BG$49</definedName>
    <definedName name="_Зонд№">[5]Данные!$BM$5:$BM$49</definedName>
    <definedName name="_ИККров">[5]Данные!$AY$5:$AY$49</definedName>
    <definedName name="_ИКЛест">[5]Данные!$AW$5:$AW$49</definedName>
    <definedName name="_ИКПер">[5]Данные!$AV$5:$AV$49</definedName>
    <definedName name="_ИКС">[5]Данные!$AU$5:$AU$49</definedName>
    <definedName name="_ИКФ">[5]Данные!$AT$5:$AT$49</definedName>
    <definedName name="_ИКФерСтр">[5]Данные!$AX$5:$AX$49</definedName>
    <definedName name="_ИмД">[5]Данные!$AS$5:$AS$49</definedName>
    <definedName name="_ИменКомм">'[5]Данный Коммун'!$E$2:$E$185</definedName>
    <definedName name="_К.пер.Б">[5]Данные!$O$87:$O$91</definedName>
    <definedName name="_К.пер.Баз1">[5]Данные!$P$87:$S$91</definedName>
    <definedName name="_К.пер.МРР">[5]Данные!$G$86:$K$95</definedName>
    <definedName name="_К2">[5]Данные!$N$5:$N$49</definedName>
    <definedName name="_К3а">[5]Данные!$O$5:$O$49</definedName>
    <definedName name="_К3б">[5]Данные!$P$5:$P$49</definedName>
    <definedName name="_К3в">[5]Данные!$Q$5:$Q$49</definedName>
    <definedName name="_К3г">[5]Данные!$R$5:$R$49</definedName>
    <definedName name="_К3д">[5]Данные!$S$5:$S$49</definedName>
    <definedName name="_К4">[5]Данные!$T$5:$T$49</definedName>
    <definedName name="_К6">[5]Данные!$U$5:$U$49</definedName>
    <definedName name="_К7">[5]Данные!$V$5:$V$49</definedName>
    <definedName name="_К8">[5]Данные!$W$5:$W$49</definedName>
    <definedName name="_К9">[5]Данные!$X$5:$X$49</definedName>
    <definedName name="_КасМон">[5]Данные!$F$160:$F$162</definedName>
    <definedName name="_КатРаб">[5]Данные!$M$5:$M$49</definedName>
    <definedName name="_КатСлЗ">[5]Данные!$L$5:$L$49</definedName>
    <definedName name="_КВскУз">[5]Данные!$AP$5:$AP$49</definedName>
    <definedName name="_КЛест">[5]Данные!$AO$5:$AO$49</definedName>
    <definedName name="_КПер">[5]Данные!$AM$5:$AM$49</definedName>
    <definedName name="_КПлан">[5]Данные!$AL$5:$AL$49</definedName>
    <definedName name="_КПСтроп">[5]Данные!$AN$5:$AN$49</definedName>
    <definedName name="_КРаз">[5]Данные!$AJ$5:$AJ$49</definedName>
    <definedName name="_КСтен">[5]Данные!$AR$5:$AR$49</definedName>
    <definedName name="_Кстолб">[5]Данные!$H$86:$K$86</definedName>
    <definedName name="_Кстр">[5]Данные!$G$87:$G$95</definedName>
    <definedName name="_КФас">[5]Данные!$AK$5:$AK$49</definedName>
    <definedName name="_КШ">[5]Данные!$AI$5:$AI$49</definedName>
    <definedName name="_КЭлСтр">[5]Данные!$AQ$5:$AQ$49</definedName>
    <definedName name="_линВниз">[5]ДанныеМ!$K$90:$K$119</definedName>
    <definedName name="_МетроКр.">[5]ДанныеМ!$J$90:$J$104</definedName>
    <definedName name="_Мобщая">[5]ДанныеМ!$K$90:$N$119</definedName>
    <definedName name="_МШ">[5]Данные!$BF$5:$BF$49</definedName>
    <definedName name="_МШСоор">'[5]Данные соор.'!$U$2:$U$61</definedName>
    <definedName name="_НазвГеод.">[5]Данные!$F$147:$F$157</definedName>
    <definedName name="_НаимСоор">'[5]Данные соор.'!$E$2:$E$61</definedName>
    <definedName name="_НумерСоор">'[5]Данные соор.'!$Q$2:$Q$61</definedName>
    <definedName name="_обб">[7]Лист1!$A$1:$F$16</definedName>
    <definedName name="_ОбсОб">[5]Данные!$K$5:$K$49</definedName>
    <definedName name="_объем">[5]ДанныеМ!$O$90:$O$119</definedName>
    <definedName name="_ОпрАрм">[5]Данные!$BE$5:$BE$49</definedName>
    <definedName name="_Отбив">[5]Данные!$BC$5:$BC$49</definedName>
    <definedName name="_ОшибкКомм">'[5]Данный Коммун'!$B$2:$B$189</definedName>
    <definedName name="_ПВскУз">[5]Данные!$AF$5:$AF$49</definedName>
    <definedName name="_ПисСбц2">[5]Данные!$U$87:$X$91</definedName>
    <definedName name="_ПЛест">[5]Данные!$AE$5:$AE$49</definedName>
    <definedName name="_Площ">[5]Данные!$F$5:$F$49</definedName>
    <definedName name="_ПозКомм">'[5]Данный Коммун'!$F$2:$F$185</definedName>
    <definedName name="_ПозСоор">'[5]Данные соор.'!$F$2:$F$61</definedName>
    <definedName name="_Посл">[5]Данные!$D$5:$D$49</definedName>
    <definedName name="_ППер">[5]Данные!$AC$5:$AC$49</definedName>
    <definedName name="_ППлан">[5]Данные!$AB$5:$AB$49</definedName>
    <definedName name="_ППСтроп">[5]Данные!$AD$5:$AD$49</definedName>
    <definedName name="_ПРаз">[5]Данные!$Z$5:$Z$49</definedName>
    <definedName name="_ПСтен">[5]Данные!$AH$5:$AH$49</definedName>
    <definedName name="_ПФас">[5]Данные!$AA$5:$AA$49</definedName>
    <definedName name="_ПШ">[5]Данные!$Y$5:$Y$49</definedName>
    <definedName name="_ПЭлСтр">[5]Данные!$AG$5:$AG$49</definedName>
    <definedName name="_РасКр">[5]Данные!$BT$5:$BT$49</definedName>
    <definedName name="_РасЛест">[5]Данные!$BR$5:$BR$49</definedName>
    <definedName name="_РасПерек">[5]Данные!$BQ$5:$BQ$49</definedName>
    <definedName name="_РасФ">[5]Данные!$BO$5:$BO$49</definedName>
    <definedName name="_РасФерСтр">[5]Данные!$BS$5:$BS$49</definedName>
    <definedName name="_Стр.Об">[5]Данные!$J$5:$J$49</definedName>
    <definedName name="_УзКомм">'[5]Данный Коммун'!$U$2:$U$189</definedName>
    <definedName name="_УзСоор">'[5]Данные соор.'!$T$2:$T$61</definedName>
    <definedName name="_УлЗ">[5]Данные!$BD$5:$BD$49</definedName>
    <definedName name="_Фот">[5]Данные!$BA$5:$BA$49</definedName>
    <definedName name="_ФотКом">'[5]Данный Коммун'!$S$2:$S$189</definedName>
    <definedName name="_фотоСоор">'[5]Данные соор.'!$R$2:$R$61</definedName>
    <definedName name="_ширина">[5]ДанныеМ!$S$90:$S$119</definedName>
    <definedName name="_ШирСоор">'[5]Данные соор.'!$L$2:$L$61</definedName>
    <definedName name="a2174ф2170">#REF!</definedName>
    <definedName name="a2947K58">#REF!</definedName>
    <definedName name="a766K12">#REF!</definedName>
    <definedName name="ABN">[8]!ABN</definedName>
    <definedName name="Database">#REF!</definedName>
    <definedName name="dck">[9]топография!#REF!</definedName>
    <definedName name="dial_koef_udar">[10]!dial_koef_udar</definedName>
    <definedName name="dial_koef_zap">[11]!dial_koef_zap</definedName>
    <definedName name="dial_mater">[11]!dial_mater</definedName>
    <definedName name="dial_mater_udar">[10]!dial_mater_udar</definedName>
    <definedName name="dialog_montag_show">[11]!dialog_montag_show</definedName>
    <definedName name="EURO">#REF!</definedName>
    <definedName name="EURO36">#REF!</definedName>
    <definedName name="EVRO36">#REF!</definedName>
    <definedName name="Excel_BuiltIn__FilterDatabase_4">#REF!</definedName>
    <definedName name="Excel_BuiltIn_Print_Area_1">#REF!</definedName>
    <definedName name="Excel_BuiltIn_Print_Area_1_1">#REF!</definedName>
    <definedName name="Excel_BuiltIn_Print_Area_13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2_1">#REF!</definedName>
    <definedName name="FD">[12]!FD</definedName>
    <definedName name="fghj">[13]!dial_mater_udar</definedName>
    <definedName name="Fuck">#REF!</definedName>
    <definedName name="gerl">[14]!dial_mater</definedName>
    <definedName name="ghjkl">#REF!</definedName>
    <definedName name="hfcxtn" hidden="1">#REF!</definedName>
    <definedName name="ijuhygtf">#REF!</definedName>
    <definedName name="Itog">#REF!</definedName>
    <definedName name="j66666666">#REF!</definedName>
    <definedName name="k">'[15]Текущие показатели'!$A$2</definedName>
    <definedName name="kkkkkkkkkkkkkk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juhfabx">#REF!</definedName>
    <definedName name="Nom_den">#REF!</definedName>
    <definedName name="Nom_god">#REF!</definedName>
    <definedName name="Nom_mes">#REF!</definedName>
    <definedName name="oiiuytrew">#REF!</definedName>
    <definedName name="PDat">[12]!PDat</definedName>
    <definedName name="Rashod_dolot_udar">[10]!Rashod_dolot_udar</definedName>
    <definedName name="Rashod_dolot_zap">[11]!Rashod_dolot_zap</definedName>
    <definedName name="rt">#REF!</definedName>
    <definedName name="SM">#REF!</definedName>
    <definedName name="SM_SM">#REF!</definedName>
    <definedName name="SM_STO">#REF!</definedName>
    <definedName name="SM_STO_1">'[16]СМЕТА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Prop">[12]!sum_prop</definedName>
    <definedName name="VES">#REF!</definedName>
    <definedName name="vvod_ini">[17]!vvod_ini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>#REF!</definedName>
    <definedName name="ZAK2">#REF!</definedName>
    <definedName name="а">#REF!</definedName>
    <definedName name="А100">#REF!</definedName>
    <definedName name="А2">#REF!</definedName>
    <definedName name="А200">#REF!</definedName>
    <definedName name="а36">#REF!</definedName>
    <definedName name="а888">#REF!</definedName>
    <definedName name="аа">#REF!</definedName>
    <definedName name="ААА">'[18]Исх. данные'!$A$42:$C$73</definedName>
    <definedName name="аааа">'[19]ЦСП ВОЛС (спецификация ВОСП)'!#REF!</definedName>
    <definedName name="ааааааааыфффф">#REF!</definedName>
    <definedName name="АББ_КТ">'[19]ЦСП ВОЛС (спецификация ВОСП)'!#REF!</definedName>
    <definedName name="АББ_ШМ">'[19]ЦСП ВОЛС (спецификация ВОСП)'!#REF!</definedName>
    <definedName name="ав">#REF!</definedName>
    <definedName name="ава">#REF!</definedName>
    <definedName name="аве">[8]!ABN</definedName>
    <definedName name="авжддд">#REF!</definedName>
    <definedName name="АКБ">#REF!</definedName>
    <definedName name="аморт.">[20]!dial_koef_udar</definedName>
    <definedName name="ап">#REF!</definedName>
    <definedName name="апр">[21]топография!#REF!</definedName>
    <definedName name="ауц">#REF!</definedName>
    <definedName name="АФС">[22]топография!#REF!</definedName>
    <definedName name="_xlnm.Database">#REF!</definedName>
    <definedName name="БББ">'[23]Исходные данные'!$A$3:$D$20</definedName>
    <definedName name="БИРЖА">'[24]исх дан'!$B$4</definedName>
    <definedName name="БИРЖА2">'[24]исх дан'!#REF!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410">#REF!</definedName>
    <definedName name="вап">#REF!</definedName>
    <definedName name="Ввв" hidden="1">#REF!</definedName>
    <definedName name="Введенные_значения">IF(Сум_кред*Проц_став*Год_кред*Нач_кред&gt;0,1,0)</definedName>
    <definedName name="Верхняя_часть">#REF!</definedName>
    <definedName name="вид_сметы">[25]база!$G$1:$G$65536</definedName>
    <definedName name="вика">#REF!</definedName>
    <definedName name="Внешний">'[26]Б.Д. ФАКТ'!$A$6:$A$4745</definedName>
    <definedName name="ВнешнийП">#REF!</definedName>
    <definedName name="впвпвппвпвенег5">#REF!</definedName>
    <definedName name="вравар">#REF!</definedName>
    <definedName name="Всего_по_смете">#REF!</definedName>
    <definedName name="выдал">[25]база!$E$1:$E$65536</definedName>
    <definedName name="гелог">#REF!</definedName>
    <definedName name="гео">#REF!</definedName>
    <definedName name="геол.1">#REF!</definedName>
    <definedName name="Геол_Лазаревск">[27]топография!#REF!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идро">[28]топография!#REF!</definedName>
    <definedName name="гидро1">#REF!</definedName>
    <definedName name="гидрол">#REF!</definedName>
    <definedName name="Гидролог">#REF!</definedName>
    <definedName name="Гидрология_7.03.08">[29]топография!#REF!</definedName>
    <definedName name="ГИП">#REF!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>#REF!</definedName>
    <definedName name="граница">'[24]исх дан'!$B$6</definedName>
    <definedName name="гшшг">NA()</definedName>
    <definedName name="д">#REF!</definedName>
    <definedName name="Данные">#REF!</definedName>
    <definedName name="Дат_опл">#REF!</definedName>
    <definedName name="Дат_плат">DATE(YEAR(Нач_кред),MONTH(Нач_кред)+Payment_Number,DAY(Нач_кред))</definedName>
    <definedName name="дд">[30]Смета!#REF!</definedName>
    <definedName name="дддддддддд">#REF!</definedName>
    <definedName name="декабрьперев">'[3]Б.Д. ФАКТ'!#REF!</definedName>
    <definedName name="Дефлятор">#REF!</definedName>
    <definedName name="Длинна_границы">#REF!</definedName>
    <definedName name="Длинна_трассы">#REF!</definedName>
    <definedName name="дом.тр09">#REF!</definedName>
    <definedName name="доп_оборудование">#REF!</definedName>
    <definedName name="Доп_плат">#REF!</definedName>
    <definedName name="Дополнение01">[31]Смета!$I$1:$Q$65536,[31]Смета!$AA$1:$CK$65536</definedName>
    <definedName name="Дополнение02">[31]Смета!$I$1:$Z$65536,[31]Смета!$AJ$1:$CK$65536</definedName>
    <definedName name="Дополнение03">[31]Смета!$I$1:$AI$65536,[31]Смета!$AS$1:$AS$65536,[31]Смета!$AT$1:$CK$65536</definedName>
    <definedName name="Дополнение04">[31]Смета!$I$1:$AR$65536,[31]Смета!$BB$1:$CK$65536</definedName>
    <definedName name="Дополнение05">[31]Смета!$I$1:$BA$65536,[31]Смета!$BK$1:$CK$65536</definedName>
    <definedName name="Дополнение06">[31]Смета!$I$1:$BJ$65536,[31]Смета!$BT$1:$CK$65536</definedName>
    <definedName name="Дополнение07">[31]Смета!$I$1:$BS$65536,[31]Смета!$CC$1:$CK$65536</definedName>
    <definedName name="Дост_Кавказ">[32]Кабель!#REF!</definedName>
    <definedName name="Дост_Промсервис">[32]Кабель!$BR$9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[33]_21!$AK$14</definedName>
    <definedName name="ДОХВ01.">#REF!</definedName>
    <definedName name="ДОХВ01.00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[33]_05!$AK$39</definedName>
    <definedName name="ДОХГ05.001">[33]_05!$AK$4</definedName>
    <definedName name="ДОХГ05.006">[33]_05!$AK$11</definedName>
    <definedName name="ДОХГ07.">[33]_07!$AJ$32</definedName>
    <definedName name="ДОХГ07.001">[33]_07!$AJ$4</definedName>
    <definedName name="ДОХГ08.">#REF!</definedName>
    <definedName name="ДОХГ08.00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[33]_09!$AJ$33</definedName>
    <definedName name="ДОХГ09.001">[33]_09!$AJ$4</definedName>
    <definedName name="ДОХГ10.">[33]_10!$AJ$39</definedName>
    <definedName name="ДОХГ10.001">[33]_10!$AJ$4</definedName>
    <definedName name="ДОХГ10.006">[33]_10!$AJ$11</definedName>
    <definedName name="ДОХГ11.001">[33]_11!$AJ$4</definedName>
    <definedName name="ДОХГ12.">[33]_12!$AJ$40</definedName>
    <definedName name="ДОХГ12.001">[33]_12!$AJ$4</definedName>
    <definedName name="ДОХГ12.003">[33]_12!$AJ$11</definedName>
    <definedName name="ДОХГ13.">[33]_13!$AK$39</definedName>
    <definedName name="ДОХГ16.">[33]_16!$AJ$40</definedName>
    <definedName name="ДОХГ16.001">[33]_16!$AJ$4</definedName>
    <definedName name="ДОХГ18.001">[33]_18!$AJ$3</definedName>
    <definedName name="ДОХГ21.001">[33]_21!$AK$4</definedName>
    <definedName name="ДОХГ24.">[33]_24!$AJ$32</definedName>
    <definedName name="ДОХГ29.130">[33]_29!$AJ$22</definedName>
    <definedName name="ДОХГО8.">#REF!</definedName>
    <definedName name="ДОХГО8.115">#REF!</definedName>
    <definedName name="ДСК">[29]топография!#REF!</definedName>
    <definedName name="ДСК1">[29]топография!#REF!</definedName>
    <definedName name="Ева">[34]!dial_koef_udar</definedName>
    <definedName name="ецеуе">#REF!</definedName>
    <definedName name="жжж">#REF!</definedName>
    <definedName name="жлжолол">#REF!</definedName>
    <definedName name="жпф">#REF!</definedName>
    <definedName name="_xlnm.Print_Titles" localSheetId="0">'ССР баз'!$18:$18</definedName>
    <definedName name="Заголовок_раздела">#REF!</definedName>
    <definedName name="Заказчик">#REF!</definedName>
    <definedName name="заказчики">[25]база!$A$1:$A$65536</definedName>
    <definedName name="ЗаказчикП">#REF!</definedName>
    <definedName name="Заключение">[35]Списки!$I$2:$I$4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и">#REF!</definedName>
    <definedName name="ик">#REF!</definedName>
    <definedName name="иоделир.">[36]!dial_mater_udar</definedName>
    <definedName name="ИПусто">#REF!</definedName>
    <definedName name="ить">#REF!</definedName>
    <definedName name="йй">[11]!dial_koef_zap</definedName>
    <definedName name="йцйц">NA()</definedName>
    <definedName name="йцу">#REF!</definedName>
    <definedName name="к1">#REF!</definedName>
    <definedName name="к2">#REF!</definedName>
    <definedName name="к3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999">#REF!</definedName>
    <definedName name="кеке">#REF!</definedName>
    <definedName name="кенгшщзлорпаамиь">#REF!</definedName>
    <definedName name="кенроолтьб">#REF!</definedName>
    <definedName name="кк">[11]!Rashod_dolot_zap</definedName>
    <definedName name="ккк">#REF!</definedName>
    <definedName name="кн99999999999999">#REF!</definedName>
    <definedName name="книга">#REF!</definedName>
    <definedName name="Код_1">[31]Смета!#REF!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ьч">'[24]исх дан'!$B$12</definedName>
    <definedName name="КОЛЬЧ_АВББШВ">'[24]исх дан'!#REF!</definedName>
    <definedName name="Командировочные_расходы">#REF!</definedName>
    <definedName name="Комп">#REF!</definedName>
    <definedName name="Кон_сал">#REF!</definedName>
    <definedName name="Конец">#REF!</definedName>
    <definedName name="конкр150">'[24]исх дан'!#REF!</definedName>
    <definedName name="конкр230">'[24]исх дан'!#REF!</definedName>
    <definedName name="конкр240">'[24]исх дан'!#REF!</definedName>
    <definedName name="КОНТРОЛЬНИК">'[24]исх дан'!#REF!</definedName>
    <definedName name="Копилка_объем">[31]Материалы!#REF!</definedName>
    <definedName name="Копилка_сумма">[31]Материалы!#REF!</definedName>
    <definedName name="КОРОБ_ДОБ_РОЗН">'[24]исх дан'!#REF!</definedName>
    <definedName name="КОРОБ_РФ">'[24]исх дан'!#REF!</definedName>
    <definedName name="коф">[37]!dial_koef_udar</definedName>
    <definedName name="Коэффициент">#REF!</definedName>
    <definedName name="_xlnm.Criteria">#REF!</definedName>
    <definedName name="куку">#REF!</definedName>
    <definedName name="КУРС">'[24]исх дан'!#REF!</definedName>
    <definedName name="КУРС_2Й_ЛИСТ">'[24]исх дан'!#REF!</definedName>
    <definedName name="Курс_Диалин">'[38]Эл-доп'!$U$4</definedName>
    <definedName name="КУРС_ЗАПАЗД">'[24]исх дан'!#REF!</definedName>
    <definedName name="Курс_ИЭК">'[38]Эл-доп'!$Z$4</definedName>
    <definedName name="КУРС_КОЛЬЧ">'[24]исх дан'!#REF!</definedName>
    <definedName name="КУРС_ЛУК">'[24]исх дан'!#REF!</definedName>
    <definedName name="КУРС_ЛУКИ">'[24]исх дан'!#REF!</definedName>
    <definedName name="КУРС_РК">'[24]исх дан'!#REF!</definedName>
    <definedName name="левон_опт">#REF!</definedName>
    <definedName name="левон_розн">#REF!</definedName>
    <definedName name="лим">{0,"овz";1,"z";2,"аz";5,"овz"}</definedName>
    <definedName name="лист1">[39]Кабель!$A$1:$A$123,[39]Кабель!$GF$1:$GG$123,#REF!,#REF!,[39]Кабель!$A$423:$A$1102,[39]Кабель!$GF$423:$GG$1102</definedName>
    <definedName name="лист1_txt">[39]Кабель!$A$10:$A$123,[39]Кабель!$GF$10:$GG$123,#REF!,[39]Кабель!$GF$438:$GG$850</definedName>
    <definedName name="лист10">#REF!,#REF!</definedName>
    <definedName name="лист2">[38]Электрика!#REF!,[38]Электрика!#REF!,[38]Электрика!$B$1:$B$24,[38]Электрика!$AY$1:$AZ$24,[38]Электрика!#REF!,[38]Электрика!#REF!</definedName>
    <definedName name="лист2_txt">#REF!,[38]Электрика!$A$3:$B$24,[38]Электрика!$AY$3:$AZ$24,[38]Электрика!$AY$69:$AZ$129</definedName>
    <definedName name="лист3">#REF!,#REF!,#REF!,#REF!,#REF!,#REF!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8">#REF!,#REF!</definedName>
    <definedName name="лл">#REF!</definedName>
    <definedName name="ллдж">#REF!</definedName>
    <definedName name="ллл">'[19]ЦСП ВОЛС (спецификация ВОСП)'!#REF!</definedName>
    <definedName name="ло">#REF!</definedName>
    <definedName name="ЛУКИ">#REF!</definedName>
    <definedName name="ЛУКИ_МЕДЬ">'[24]исх дан'!#REF!</definedName>
    <definedName name="люди">'[40]Исходные данные'!$A$32:$D$44</definedName>
    <definedName name="М_1">#REF!</definedName>
    <definedName name="Материалы">'[41]Исх. данные'!$A$42:$C$73</definedName>
    <definedName name="Материалы01">[31]Материалы!$G$1:$O$65536,[31]Материалы!$Y$1:$CI$65536</definedName>
    <definedName name="Материалы02">[31]Материалы!$G$1:$X$65536,[31]Материалы!$AH$1:$CI$65536</definedName>
    <definedName name="Материалы03">[31]Материалы!$G$1:$AG$65536,[31]Материалы!$AQ$1:$CI$65536</definedName>
    <definedName name="Материалы04">[31]Материалы!$G$1:$AP$65536,[31]Материалы!$AZ$1:$CI$65536</definedName>
    <definedName name="Материалы05">[31]Материалы!$G$1:$AY$65536,[31]Материалы!$BI$1:$CI$65536</definedName>
    <definedName name="Материалы06">[31]Материалы!$G$1:$BH$65536,[31]Материалы!$BR$1:$CI$65536</definedName>
    <definedName name="Материалы07">[31]Материалы!$G$1:$BQ$65536,[31]Материалы!$CA$1:$CI$65536</definedName>
    <definedName name="мииттт">#REF!</definedName>
    <definedName name="мил">{0,"овz";1,"z";2,"аz";5,"овz"}</definedName>
    <definedName name="Мин.нац.">[32]Кабель!#REF!</definedName>
    <definedName name="Мин_Нац">'[24]исх дан'!$B$9</definedName>
    <definedName name="мит">#REF!</definedName>
    <definedName name="мм">#REF!</definedName>
    <definedName name="ммммм">'[19]ЦСП ВОЛС (спецификация ВОСП)'!#REF!</definedName>
    <definedName name="МММММММММ">#REF!</definedName>
    <definedName name="моделир.">[42]!dial_mater</definedName>
    <definedName name="мое">#REF!</definedName>
    <definedName name="мрн.тунн.май">#REF!</definedName>
    <definedName name="Мытищи">[43]!dial_mater_udar</definedName>
    <definedName name="Название_проекта">#REF!</definedName>
    <definedName name="Название_сметы">[44]Смета180!$A$8</definedName>
    <definedName name="Наименование">#REF!</definedName>
    <definedName name="Наименование_организации_заказчика">#REF!</definedName>
    <definedName name="Наименование_проектной_организации">#REF!</definedName>
    <definedName name="Наименование_строительства">#REF!</definedName>
    <definedName name="НаименованиеПород">[35]Списки!$B$2:$B$80</definedName>
    <definedName name="Нак_проц">#REF!</definedName>
    <definedName name="насос">[37]!dial_koef_udar</definedName>
    <definedName name="НАЦ_ГОФР">'[24]исх дан'!#REF!</definedName>
    <definedName name="НАЦ_ГОФР_СПЕЦ">'[24]исх дан'!#REF!</definedName>
    <definedName name="НАЦ_КОЛЬЧ">'[24]исх дан'!#REF!</definedName>
    <definedName name="НАЦ_КОРОБ">'[24]исх дан'!#REF!</definedName>
    <definedName name="нац_метрук">'[24]исх дан'!#REF!</definedName>
    <definedName name="нац_након">#REF!</definedName>
    <definedName name="НАЦ_НЕГОРЮЧ">#REF!</definedName>
    <definedName name="НАЦ_ОПТ">'[24]исх дан'!#REF!</definedName>
    <definedName name="НАЦ_ОПТ_КОЛЬЧ">'[24]исх дан'!#REF!</definedName>
    <definedName name="НАЦ_ОПТ_КОЛЬЧ_тпп">'[24]исх дан'!#REF!</definedName>
    <definedName name="НАЦ_РЫБ">'[24]исх дан'!#REF!</definedName>
    <definedName name="НАЦ_РЫБ_КРУПН">'[24]исх дан'!#REF!</definedName>
    <definedName name="НАЦ_РЫБ_МЕЛК">'[24]исх дан'!#REF!</definedName>
    <definedName name="НАЦ_СМОЛ_АВВГ">'[24]исх дан'!#REF!</definedName>
    <definedName name="НАЦ_СМОЛ_АПВ">'[24]исх дан'!#REF!</definedName>
    <definedName name="НАЦ_СМОЛ_М">'[24]исх дан'!#REF!</definedName>
    <definedName name="НАЦ_ТУРЦ_ОПТ">#REF!</definedName>
    <definedName name="НАЦ_ТУРЦ_РОЗН">#REF!</definedName>
    <definedName name="НАЦЕНКА">'[24]исх дан'!#REF!</definedName>
    <definedName name="НАЦЕНКА_150">'[24]исх дан'!#REF!</definedName>
    <definedName name="НАЦЕНКА_СЧЕТЧ">'[24]исх дан'!#REF!</definedName>
    <definedName name="НАЦЕНКА_СЧЕТЧИКИ">'[24]исх дан'!#REF!</definedName>
    <definedName name="Нач_кред">#REF!</definedName>
    <definedName name="Нач_сал">#REF!</definedName>
    <definedName name="НГПЕГПГ">#REF!</definedName>
    <definedName name="НДС">'[24]исх дан'!#REF!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[33]_27!$AJ$76</definedName>
    <definedName name="НДСВ01.">#REF!</definedName>
    <definedName name="НДСВ02.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[33]_05!$AK$121</definedName>
    <definedName name="НДСГ06.">'[33]_ 06'!$AK$84</definedName>
    <definedName name="НДСГ07.">[33]_07!$AJ$77</definedName>
    <definedName name="НДСГ08.">#REF!</definedName>
    <definedName name="НДСГ09.">[33]_09!$AJ$79</definedName>
    <definedName name="НДСГ10.">[33]_10!$AJ$120</definedName>
    <definedName name="Нижняя_часть">#REF!</definedName>
    <definedName name="нннннн">#REF!</definedName>
    <definedName name="Ном_плат">#REF!</definedName>
    <definedName name="Номер">#REF!</definedName>
    <definedName name="Номер_договора">#REF!</definedName>
    <definedName name="Номер_пп">#REF!</definedName>
    <definedName name="Номер_раздела">#REF!</definedName>
    <definedName name="о">[45]_09!$AJ$59</definedName>
    <definedName name="_xlnm.Print_Area" localSheetId="0">'ССР баз'!$A$1:$H$49</definedName>
    <definedName name="Объект">'[46]Б.Д. ФАКТ'!$A$8:$A$3181</definedName>
    <definedName name="ОбъектП">'[46]Б.Д. ПЛАН'!$C$9:$C$1060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">#REF!</definedName>
    <definedName name="ооо">#REF!</definedName>
    <definedName name="ооооооооооо">#REF!</definedName>
    <definedName name="ООС">#REF!,#REF!</definedName>
    <definedName name="ор">[47]списки!$L$1:$L$2</definedName>
    <definedName name="орп">[48]Смета!#REF!</definedName>
    <definedName name="орппапаа">#REF!</definedName>
    <definedName name="Осн_сум">#REF!</definedName>
    <definedName name="основное">#REF!</definedName>
    <definedName name="от_БИРЖЕВОГО">'[24]исх дан'!#REF!</definedName>
    <definedName name="оц.зап.">[49]!dial_koef_udar</definedName>
    <definedName name="оыкпвапр">#REF!</definedName>
    <definedName name="п">#REF!</definedName>
    <definedName name="папа">'[19]ЦСП ВОЛС (спецификация ВОСП)'!#REF!</definedName>
    <definedName name="паспорт">[50]!dial_mater_udar</definedName>
    <definedName name="ПБ">#REF!</definedName>
    <definedName name="ПВ">'[24]исх дан'!#REF!</definedName>
    <definedName name="ПВС_ОПТ">'[24]исх дан'!#REF!</definedName>
    <definedName name="ПВС_РОЗН">[51]ПРОЦЕНТЫ!$AQ$7</definedName>
    <definedName name="Период">'[46]Б.Д. ФАКТ'!$F$8:$F$3181</definedName>
    <definedName name="ПериодП">'[46]Б.Д. ПЛАН'!$F$6:$Q$6</definedName>
    <definedName name="план">[29]топография!#REF!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НР_РРЛ">#REF!</definedName>
    <definedName name="Подзаголовок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лн_печ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л_строка">IF(Введенные_значения,Строка_заг+Число_платежей,Строка_заг)</definedName>
    <definedName name="ппп">#REF!</definedName>
    <definedName name="пппппп">#REF!</definedName>
    <definedName name="пр">#REF!,#REF!,#REF!,#REF!</definedName>
    <definedName name="прапоалад">[52]топография!#REF!</definedName>
    <definedName name="привет">#REF!</definedName>
    <definedName name="Примечание">[35]Списки!$K$2:$K$25</definedName>
    <definedName name="приспособа">'[19]ЦСП ВОЛС (спецификация ВОСП)'!#REF!</definedName>
    <definedName name="про">#REF!</definedName>
    <definedName name="пробная">#REF!</definedName>
    <definedName name="промбез">[53]топография!#REF!</definedName>
    <definedName name="Промбезоп">#REF!</definedName>
    <definedName name="Проц">#REF!</definedName>
    <definedName name="Проц_став">#REF!</definedName>
    <definedName name="ПУНП">'[24]исх дан'!#REF!</definedName>
    <definedName name="пушк.тр09.">#REF!</definedName>
    <definedName name="р">#REF!</definedName>
    <definedName name="Раздел">#REF!</definedName>
    <definedName name="рапреап">#REF!</definedName>
    <definedName name="Расход_меди_кг_км_с_отходами">#REF!</definedName>
    <definedName name="Расчет">#REF!</definedName>
    <definedName name="РД">#REF!</definedName>
    <definedName name="Регулярная_часть">#REF!</definedName>
    <definedName name="реестр">#REF!</definedName>
    <definedName name="Резерв08.">#REF!</definedName>
    <definedName name="рол">[52]топография!#REF!</definedName>
    <definedName name="ролддж">#REF!</definedName>
    <definedName name="рома1">[32]Кабель!$A$1:$A$136,#REF!,[32]Кабель!$FQ$1:$FQ$136,#REF!,#REF!,#REF!,[32]Кабель!$A$420:$A$1102,#REF!,[32]Кабель!$FQ$420:$FQ$1102</definedName>
    <definedName name="рома2">[38]Электрика!#REF!,[38]Электрика!#REF!,[38]Электрика!#REF!,[38]Электрика!$B$1:$B$24,[38]Электрика!$AY$1:$AZ$24,[38]Электрика!#REF!,[38]Электрика!#REF!</definedName>
    <definedName name="рооо">#REF!</definedName>
    <definedName name="ророоо">#REF!</definedName>
    <definedName name="рпв">#REF!</definedName>
    <definedName name="Руководитель">#REF!</definedName>
    <definedName name="с123456789">#REF!</definedName>
    <definedName name="Сброс_обл_печати">OFFSET(Полн_печ,0,0,Посл_строка)</definedName>
    <definedName name="свод">#REF!</definedName>
    <definedName name="свод1">[54]топография!#REF!</definedName>
    <definedName name="сврд">[54]топография!#REF!</definedName>
    <definedName name="сег1">#REF!</definedName>
    <definedName name="Сегодня">#REF!</definedName>
    <definedName name="СКИДКА_в_КОЛЬЧУГ">#REF!</definedName>
    <definedName name="СКИДКА_КОЛЬЧ">'[24]исх дан'!$B$9</definedName>
    <definedName name="СКО">[55]!dial_koef_udar</definedName>
    <definedName name="см">#REF!</definedName>
    <definedName name="См5">#REF!</definedName>
    <definedName name="СМ6">[29]топография!#REF!</definedName>
    <definedName name="СМ9">#REF!</definedName>
    <definedName name="см91">#REF!</definedName>
    <definedName name="смежное">#REF!</definedName>
    <definedName name="Смета">[31]Смета!#REF!</definedName>
    <definedName name="сми">#REF!</definedName>
    <definedName name="СМР">#REF!</definedName>
    <definedName name="Согласование">#REF!</definedName>
    <definedName name="Составитель">#REF!</definedName>
    <definedName name="Составитель_сметы">#REF!</definedName>
    <definedName name="Специф1">#REF!</definedName>
    <definedName name="СПЕЦКУРС">'[24]исх дан'!$B$3</definedName>
    <definedName name="сроки">[25]Коэффициенты!$A$1:$A$65536</definedName>
    <definedName name="ссс">#REF!</definedName>
    <definedName name="ст">[8]!ABN</definedName>
    <definedName name="стадия_П">[25]база!$J$1:$J$65536</definedName>
    <definedName name="Стадия_проектирования">#REF!</definedName>
    <definedName name="СТАР_КУРС">[51]ПРОЦЕНТЫ!$AQ$12</definedName>
    <definedName name="старое">#REF!</definedName>
    <definedName name="Статья">'[46]Б.Д. ФАКТ'!$D$8:$D$3181</definedName>
    <definedName name="СтатьяП">'[46]Б.Д. ПЛАН'!$B$9:$B$1060</definedName>
    <definedName name="Стоимость">#REF!</definedName>
    <definedName name="Строительная_полоса">#REF!</definedName>
    <definedName name="Строка_заг">ROW(#REF!)</definedName>
    <definedName name="Субподряд">#REF!</definedName>
    <definedName name="СубподрядП">#REF!</definedName>
    <definedName name="Сум_кред">#REF!</definedName>
    <definedName name="Сум_плат">#REF!</definedName>
    <definedName name="Сум_проц">#REF!</definedName>
    <definedName name="Сумма">'[46]Б.Д. ФАКТ'!$G$8:$G$3181</definedName>
    <definedName name="СуммаП">'[46]Б.Д. ПЛАН'!$F$9:$Q$1060</definedName>
    <definedName name="Сургут">NA()</definedName>
    <definedName name="тампонаж">[56]!Rashod_dolot_zap</definedName>
    <definedName name="тек_курс">'[24]исх дан'!#REF!</definedName>
    <definedName name="текст1">[39]Кабель!$A$10:$A$123,[39]Кабель!$GF$10:$GG$123</definedName>
    <definedName name="текст10">#REF!,#REF!</definedName>
    <definedName name="текст11">#REF!,#REF!</definedName>
    <definedName name="текст12">#REF!,#REF!</definedName>
    <definedName name="текст2">[32]Кабель!$A$137:$A$419,#REF!</definedName>
    <definedName name="текст3">#REF!,#REF!</definedName>
    <definedName name="текст4">[38]Электрика!#REF!,[38]Электрика!#REF!</definedName>
    <definedName name="текст5">[38]Электрика!$A$3:$B$24,[38]Электрика!$AY$4:$AZ$24</definedName>
    <definedName name="текст6">[38]Электрика!$A$32:$B$129,[38]Электрика!#REF!</definedName>
    <definedName name="текст7">#REF!,#REF!</definedName>
    <definedName name="текст8">#REF!,#REF!</definedName>
    <definedName name="текст9">#REF!,#REF!</definedName>
    <definedName name="техника">'[40]Исходные данные'!$A$3:$D$20</definedName>
    <definedName name="Технический_директор">#REF!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и">'[19]ЦСП ВОЛС (спецификация ВОСП)'!#REF!</definedName>
    <definedName name="ТС1">#REF!</definedName>
    <definedName name="тула1">[32]Кабель!$A$1:$A$136,[32]Кабель!#REF!,[32]Кабель!$FQ$1:$FQ$136,#REF!,[32]Кабель!#REF!,#REF!,[32]Кабель!$A$420:$A$1102,[32]Кабель!#REF!,[32]Кабель!$FQ$420:$FQ$1102</definedName>
    <definedName name="тула2">[38]Электрика!#REF!,[38]Электрика!#REF!,[38]Электрика!#REF!,[38]Электрика!$B$1:$B$24,[38]Электрика!$Y$1:$Y$2,[38]Электрика!$AZ$1:$AZ$24,[38]Электрика!#REF!,[38]Электрика!#REF!</definedName>
    <definedName name="тыс">{0,"тысячz";1,"тысячаz";2,"тысячиz";5,"тысячz"}</definedName>
    <definedName name="тьбю">#REF!</definedName>
    <definedName name="уацуйцй">#REF!,#REF!</definedName>
    <definedName name="Услуги01.">#REF!</definedName>
    <definedName name="Услуги02.002">#REF!</definedName>
    <definedName name="уу">[11]!dialog_montag_show</definedName>
    <definedName name="уцаа">[35]Списки!$K$2:$K$25</definedName>
    <definedName name="уцуц">#REF!</definedName>
    <definedName name="Участок">#REF!</definedName>
    <definedName name="ф1007">#REF!</definedName>
    <definedName name="ф1015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030">#REF!</definedName>
    <definedName name="ф2032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660">#REF!</definedName>
    <definedName name="фф2074">#REF!</definedName>
    <definedName name="ффыв">#REF!</definedName>
    <definedName name="фыв">#REF!</definedName>
    <definedName name="Характеристика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">#REF!</definedName>
    <definedName name="цук">#REF!</definedName>
    <definedName name="цц">[11]!dial_mater</definedName>
    <definedName name="Части_и_главы">#REF!</definedName>
    <definedName name="Чис_плат_в_год">#REF!</definedName>
    <definedName name="Число_платежей">MATCH(0.01,Кон_сал,-1)+1</definedName>
    <definedName name="чс">#REF!</definedName>
    <definedName name="чть">#REF!</definedName>
    <definedName name="ш67890">#REF!</definedName>
    <definedName name="шаблон">[8]!ABN</definedName>
    <definedName name="Шапка">#REF!</definedName>
    <definedName name="Шапка2">#REF!</definedName>
    <definedName name="шшшшшшш">#REF!</definedName>
    <definedName name="щщ">#REF!</definedName>
    <definedName name="ъхз">#REF!</definedName>
    <definedName name="ъъъъъъъъъ">#REF!</definedName>
    <definedName name="ЫВGGGGGGGGGGGGGGG">#REF!</definedName>
    <definedName name="ыпрыв">#REF!</definedName>
    <definedName name="ьььь">{0,"овz";1,"z";2,"аz";5,"овz"}</definedName>
    <definedName name="эк">#REF!</definedName>
    <definedName name="эк1">#REF!</definedName>
    <definedName name="эко">#REF!</definedName>
    <definedName name="эко1">#REF!</definedName>
    <definedName name="экол.1">[52]топография!#REF!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ЭПУ">#REF!</definedName>
    <definedName name="ЭПУ_СУ">#REF!</definedName>
    <definedName name="эх000">#REF!</definedName>
    <definedName name="ю123456">#REF!</definedName>
    <definedName name="ююююююююююююю">#REF!</definedName>
    <definedName name="я123456780">#REF!</definedName>
  </definedNames>
  <calcPr calcId="162913" fullPrecision="0"/>
</workbook>
</file>

<file path=xl/calcChain.xml><?xml version="1.0" encoding="utf-8"?>
<calcChain xmlns="http://schemas.openxmlformats.org/spreadsheetml/2006/main">
  <c r="E21" i="1" l="1"/>
  <c r="F21" i="1"/>
  <c r="G21" i="1"/>
  <c r="D21" i="1"/>
  <c r="E23" i="1" l="1"/>
  <c r="D23" i="1" l="1"/>
  <c r="G37" i="1" l="1"/>
  <c r="G28" i="1" l="1"/>
  <c r="H20" i="1" l="1"/>
  <c r="H21" i="1" s="1"/>
  <c r="F33" i="1" l="1"/>
  <c r="E33" i="1"/>
  <c r="D33" i="1"/>
  <c r="E37" i="1" l="1"/>
  <c r="F37" i="1"/>
  <c r="D37" i="1"/>
  <c r="E28" i="1" l="1"/>
  <c r="F28" i="1"/>
  <c r="D28" i="1"/>
  <c r="H27" i="1"/>
  <c r="F24" i="1"/>
  <c r="F25" i="1" s="1"/>
  <c r="G24" i="1"/>
  <c r="G25" i="1" s="1"/>
  <c r="F29" i="1" l="1"/>
  <c r="F34" i="1" s="1"/>
  <c r="F38" i="1" s="1"/>
  <c r="F40" i="1" s="1"/>
  <c r="F41" i="1" l="1"/>
  <c r="F42" i="1" s="1"/>
  <c r="F44" i="1" l="1"/>
  <c r="F45" i="1" s="1"/>
  <c r="F46" i="1" s="1"/>
  <c r="E24" i="1"/>
  <c r="E25" i="1" s="1"/>
  <c r="E29" i="1" l="1"/>
  <c r="E34" i="1" s="1"/>
  <c r="E38" i="1" s="1"/>
  <c r="E40" i="1" s="1"/>
  <c r="E41" i="1" l="1"/>
  <c r="E42" i="1" s="1"/>
  <c r="E44" i="1" l="1"/>
  <c r="E45" i="1" s="1"/>
  <c r="E46" i="1" s="1"/>
  <c r="G29" i="1"/>
  <c r="H28" i="1"/>
  <c r="H36" i="1" l="1"/>
  <c r="H37" i="1" s="1"/>
  <c r="D24" i="1" l="1"/>
  <c r="D25" i="1" s="1"/>
  <c r="H23" i="1" l="1"/>
  <c r="H24" i="1" s="1"/>
  <c r="D29" i="1"/>
  <c r="D34" i="1" s="1"/>
  <c r="H25" i="1" l="1"/>
  <c r="H29" i="1" s="1"/>
  <c r="D38" i="1"/>
  <c r="D40" i="1" s="1"/>
  <c r="G31" i="1" l="1"/>
  <c r="H31" i="1" s="1"/>
  <c r="G32" i="1"/>
  <c r="H32" i="1" s="1"/>
  <c r="D41" i="1"/>
  <c r="D42" i="1" s="1"/>
  <c r="D44" i="1" s="1"/>
  <c r="G33" i="1" l="1"/>
  <c r="G34" i="1" s="1"/>
  <c r="G38" i="1" s="1"/>
  <c r="D45" i="1"/>
  <c r="D46" i="1" s="1"/>
  <c r="G40" i="1" l="1"/>
  <c r="G41" i="1" s="1"/>
  <c r="G42" i="1" s="1"/>
  <c r="G44" i="1" s="1"/>
  <c r="H33" i="1"/>
  <c r="H34" i="1" s="1"/>
  <c r="H38" i="1" s="1"/>
  <c r="H40" i="1" l="1"/>
  <c r="H41" i="1" s="1"/>
  <c r="H42" i="1" s="1"/>
  <c r="G45" i="1"/>
  <c r="G46" i="1" s="1"/>
  <c r="H44" i="1"/>
  <c r="H45" i="1" s="1"/>
  <c r="H46" i="1" l="1"/>
</calcChain>
</file>

<file path=xl/sharedStrings.xml><?xml version="1.0" encoding="utf-8"?>
<sst xmlns="http://schemas.openxmlformats.org/spreadsheetml/2006/main" count="58" uniqueCount="57">
  <si>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</si>
  <si>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</si>
  <si>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</si>
  <si>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</si>
  <si>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</si>
  <si>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</si>
  <si>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</si>
  <si>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</si>
  <si>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</si>
  <si>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</si>
  <si>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</si>
  <si>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</si>
  <si>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</si>
  <si>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</si>
  <si>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</si>
  <si>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</si>
  <si>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</si>
  <si>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</si>
  <si>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</si>
  <si>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</si>
  <si>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</si>
  <si>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</si>
  <si>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</si>
  <si>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</si>
  <si>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</si>
  <si>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</si>
  <si>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</si>
  <si>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</si>
  <si>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</si>
  <si>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</si>
  <si>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</si>
  <si>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</si>
  <si>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</si>
  <si>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</si>
  <si>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</si>
  <si>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</si>
  <si>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</si>
  <si>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_______________________ Карпухин Д.И.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</si>
  <si>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</si>
  <si>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</si>
  <si>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</si>
  <si>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</si>
  <si>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</si>
  <si>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</si>
  <si>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</si>
  <si>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</si>
  <si>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Смета №12-01</t>
  </si>
  <si>
    <t>Проектно-изыскательские работы</t>
  </si>
  <si>
    <t>ЛС №02-01-01</t>
  </si>
  <si>
    <t>ЛС №09-01-01</t>
  </si>
  <si>
    <t>Генеральный директор ООО «Стройэнергомир»</t>
  </si>
  <si>
    <t>Хрипунов Е.В.</t>
  </si>
  <si>
    <t>Средства на возведение и разборку временных зданий и сооружений 0,00%</t>
  </si>
  <si>
    <t xml:space="preserve">Резерв средств на непредвиденные работы и затраты 3,00% </t>
  </si>
  <si>
    <t>Модернизация ПС-110/35/10 кВ №781 Леоново с заменой трансформаторов тока в яч. №54, №64 РУ-10 кВ, в т.ч. ПИР, г. Москва, п. Первомайское, п. Птичное, ул. Центральная, д. 103</t>
  </si>
  <si>
    <t>ПНР ТТ</t>
  </si>
  <si>
    <t>Замена 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</si>
</sst>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" fillId="0" borderId="0"/>
    <xf numFmtId="0" fontId="6" fillId="0" borderId="0"/>
    <xf numFmtId="0" fontId="2" fillId="0" borderId="0"/>
    <xf numFmtId="0" fontId="7" fillId="0" borderId="0" applyNumberFormat="0"/>
  </cellStyleXfs>
  <cellXfs count="62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vertical="top" wrapText="1"/>
    </xf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0" fillId="0" borderId="0" xfId="0" applyFont="1" applyFill="1"/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1" fillId="0" borderId="1" xfId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165" fontId="1" fillId="0" borderId="1" xfId="1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5" fontId="1" fillId="0" borderId="0" xfId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1" xfId="2" applyFont="1" applyFill="1" applyBorder="1" applyAlignment="1">
      <alignment horizontal="left" wrapText="1"/>
    </xf>
    <xf numFmtId="0" fontId="0" fillId="0" borderId="5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/>
    </xf>
  </cellXfs>
  <cellStyles count="9">
    <cellStyle name="Обычный" xfId="0" builtinId="0"/>
    <cellStyle name="Обычный 10" xfId="8"/>
    <cellStyle name="Обычный 2" xfId="5"/>
    <cellStyle name="Обычный 3" xfId="7"/>
    <cellStyle name="Обычный 4" xfId="6"/>
    <cellStyle name="Обычный 65" xfId="3"/>
    <cellStyle name="Обычный_Звездный бульвар" xfId="4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calcChain" Target="calcChain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0</xdr:row>
      <xdr:rowOff>71438</xdr:rowOff>
    </xdr:from>
    <xdr:to>
      <xdr:col>3</xdr:col>
      <xdr:colOff>83345</xdr:colOff>
      <xdr:row>6</xdr:row>
      <xdr:rowOff>303660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2" y="71438"/>
          <a:ext cx="4595814" cy="22324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2.1.%20&#1057;&#1045;&#1041;&#1045;&#1057;&#1058;&#1054;&#1048;&#1052;&#1054;&#1057;&#1058;&#1068;-&#1057;&#1052;&#1056;%20&#1054;&#1056;&#1059;%205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88;&#1080;&#1083;&#1083;&#1083;&#1086;&#1074;&#1089;&#1082;&#1072;/&#1094;&#1077;&#1085;&#1099;%20&#1074;&#1093;&#1086;&#1076;&#1103;&#1097;&#1080;&#1077;/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8.88.212\&#1082;&#1072;&#1087;&#1089;&#1090;&#1088;&#1086;&#1081;\Users\public.public-&#1055;&#1050;\Desktop\&#1051;&#1080;&#1089;&#1090;%20&#1074;%20&#1041;&#1083;&#1072;&#1075;&#1086;&#1091;&#1089;&#1090;&#1088;&#1086;&#1081;&#1089;&#1090;&#1074;&#1086;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65;&#1048;&#1049;%20&#1056;&#1045;&#1045;&#1057;&#1058;&#1056;%20&#1055;&#1056;&#1054;&#1062;&#1045;&#1053;&#1058;&#1054;&#1042;&#1054;&#1050;/2012/5%20&#1052;&#1072;&#1081;/&#1051;&#1077;&#1089;&#1086;&#1087;&#1072;&#1088;&#1082;&#1086;&#1074;&#1072;&#1103;/&#1050;&#1072;&#1073;&#1077;&#1083;&#1103;/&#1042;&#1099;&#1093;&#1080;&#1085;&#1086;%20&#1055;&#1054;&#1057;%20&#1082;&#1086;&#1088;%20&#1055;&#1044;&#1060;%20&#1095;&#1072;&#1089;&#1090;&#1100;1/&#1042;&#1099;&#1093;&#1080;&#1085;&#1086;-&#1082;&#1074;%20128&#1072;%20&#1082;&#1086;&#1088;&#1087;3/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4;&#1073;&#1098;&#1077;&#1082;&#1090;&#1099;/&#1055;&#1086;%20&#1053;&#1072;&#1089;&#1077;&#1083;&#1077;&#1085;&#1085;&#1099;&#1084;%20&#1087;&#1091;&#1085;&#1082;&#1090;&#1072;&#1084;/&#1057;&#1085;&#1077;&#1075;&#1080;&#1088;&#1080;/&#1057;&#1085;&#1077;&#1075;&#1080;&#1088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nts%20and%20Settings\brichkin\&#1052;&#1086;&#1080;%20&#1076;&#1086;&#1082;&#1091;&#1084;&#1077;&#1085;&#1090;&#1099;\&#1051;&#1077;&#1085;&#1080;&#1085;&#1075;&#1088;&#1072;&#1076;&#1089;&#1082;&#1072;&#1103;\&#1055;&#1086;&#1083;&#1091;&#1095;&#1077;&#1085;&#1086;%20&#1086;&#1090;%20&#1046;&#1077;&#1089;&#1090;&#1077;&#1088;&#1077;&#1074;&#1072;%20290405\&#1050;&#1057;%203%20&#1072;&#1087;&#1088;&#1077;&#1083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7;&#1053;&#1080;&#1055;-84%20&#1072;&#1074;&#1090;&#1086;-&#1089;&#1084;&#1077;&#1090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Текущие показатели"/>
      <sheetName val="Выборка Заказчик"/>
      <sheetName val="Коэффициенты"/>
      <sheetName val="база"/>
      <sheetName val="Хаттон 90.90 Femco"/>
      <sheetName val="Проект"/>
      <sheetName val="Общ"/>
      <sheetName val="№5_СУБ_Инж_защ"/>
      <sheetName val="СметаСводная гост"/>
      <sheetName val="Лист опроса"/>
      <sheetName val="XLR_NoRangeSheet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Шкаф"/>
      <sheetName val="Коэфф1."/>
      <sheetName val="Прайс лист"/>
      <sheetName val="к.84-к.83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выборка на22 июня"/>
      <sheetName val="Calc"/>
      <sheetName val="см8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3_гидромет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ИД СМР"/>
      <sheetName val="HP_и_оргтехника1"/>
      <sheetName val="СМЕТА_проект1"/>
      <sheetName val="Лист_опроса1"/>
      <sheetName val="13_11"/>
      <sheetName val="выборка_на22_июня"/>
      <sheetName val="Таблица_5"/>
      <sheetName val="Таблица_3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7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С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PLиюль04"/>
      <sheetName val="PL СКР"/>
      <sheetName val="Пра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">
          <cell r="B1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 refreshError="1"/>
      <sheetData sheetId="1178" refreshError="1"/>
      <sheetData sheetId="1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см 5 ОДД "/>
      <sheetName val="гр5(о)"/>
      <sheetName val="лифт"/>
      <sheetName val="Сети_1_пк"/>
      <sheetName val="Сети_2_пк"/>
      <sheetName val="исх_дан"/>
      <sheetName val="Сети_1_пк1"/>
      <sheetName val="Сети_2_пк1"/>
      <sheetName val="исх_дан1"/>
      <sheetName val="ОДД (стр-во+экспл.)"/>
      <sheetName val="см_5_ОДД_"/>
      <sheetName val="см_5_ОДД_1"/>
      <sheetName val="Сети_1_пк2"/>
      <sheetName val="Сети_2_пк2"/>
      <sheetName val="исх_дан2"/>
      <sheetName val="см_5_ОДД_2"/>
      <sheetName val="ОДД_(стр-во+экспл_)"/>
      <sheetName val="Лист опроса"/>
      <sheetName val="Дог_рас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Смета"/>
      <sheetName val="ЭХЗ"/>
      <sheetName val="РасчетКомандир1"/>
      <sheetName val="РасчетКомандир2"/>
      <sheetName val="Коэфф"/>
      <sheetName val="Смета2 проект. раб."/>
      <sheetName val="График"/>
      <sheetName val="Summary"/>
      <sheetName val="Зап-3- СЦБ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1"/>
      <sheetName val="РП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шаблон"/>
      <sheetName val="РС 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СМЕТА_проект1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суб_подряд2"/>
      <sheetName val="ПСБ_-_ОЭ2"/>
      <sheetName val="РС_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Форма 2.1"/>
      <sheetName val="W28"/>
      <sheetName val="сводная (2)"/>
      <sheetName val="Настройки"/>
      <sheetName val="СмРучБур"/>
      <sheetName val="7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В"/>
      <sheetName val="GLOBAL"/>
      <sheetName val="ПД-2.1"/>
      <sheetName val="Прочее"/>
      <sheetName val="ЛЧ Р"/>
      <sheetName val="темп"/>
      <sheetName val="Список_объектов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 refreshError="1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  <sheetName val="Справочные данные"/>
      <sheetName val="Шкаф"/>
      <sheetName val="Коэфф1."/>
      <sheetName val="Прайс лист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эл_химз_"/>
      <sheetName val="геология_"/>
      <sheetName val="свод_2"/>
      <sheetName val="свод_3"/>
      <sheetName val="Зап-3-_СЦБ"/>
      <sheetName val="Данные_для_расчёта_сметы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Справочные_данные"/>
      <sheetName val="Коэфф1_1"/>
      <sheetName val="Прайс_лист1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ГАЗ_камаз"/>
      <sheetName val="#ССЫЛКА"/>
      <sheetName val="проектные роли"/>
      <sheetName val="таблица_руко_1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Нормы"/>
      <sheetName val="см8"/>
      <sheetName val="DATA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отчет эл_эн  2000"/>
      <sheetName val="к.84-к.83"/>
      <sheetName val="Summary"/>
      <sheetName val="все"/>
      <sheetName val="свод 2"/>
      <sheetName val="Зап-3- СЦБ"/>
      <sheetName val="Кредиты"/>
      <sheetName val="Табл38-7"/>
      <sheetName val="Пример расчета"/>
      <sheetName val="СметаСводная Рыб"/>
      <sheetName val="информация"/>
      <sheetName val="ПОДПИСИ"/>
      <sheetName val="13.1"/>
      <sheetName val="РАСЧЕТ"/>
      <sheetName val="Счет-Фактура"/>
      <sheetName val="Коэфф1."/>
      <sheetName val="График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накладная"/>
      <sheetName val="Акт"/>
      <sheetName val="Opex personnel (Term facs)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-данные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Main list"/>
      <sheetName val="ПД-2.2"/>
      <sheetName val="6"/>
      <sheetName val="1.14"/>
      <sheetName val="1.7"/>
      <sheetName val="#ССЫЛКА"/>
      <sheetName val="СМИС"/>
      <sheetName val="Исх1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сводная (2)"/>
      <sheetName val="Расч(подряд)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ндексы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13_13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Исх__данные1"/>
      <sheetName val="13_14"/>
      <sheetName val="таблица_руко_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ТЗ_АСУ-12"/>
      <sheetName val="лч_и_кам2"/>
      <sheetName val="ИД_СМР2"/>
      <sheetName val="Вспом_2"/>
      <sheetName val="Бл_электр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1">
          <cell r="B1">
            <v>0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Лист1"/>
      <sheetName val="Спр_нов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Лист2"/>
      <sheetName val="КС 2 ленинградская_03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Объект"/>
      <sheetName val="Бланк Справка КС-3"/>
      <sheetName val="Бланк Форма КС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матер_"/>
      <sheetName val="КП_Прим_(3)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выборка_на22_июня"/>
      <sheetName val="Таблица_5"/>
      <sheetName val="Таблица_3"/>
      <sheetName val="3труба_(П)"/>
      <sheetName val="См_3_АСУ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Акт_выбора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Акт_выполненных_работ_46"/>
      <sheetName val="Смета_7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ДКСС от МПС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ВПР"/>
      <sheetName val="W28"/>
      <sheetName val="см 5 ОДД "/>
      <sheetName val="по объекту"/>
      <sheetName val="Таблиц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/>
      <sheetData sheetId="102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2002_v2_"/>
      <sheetName val="Данные для расчёта сметы"/>
      <sheetName val="СметаСводная снег"/>
      <sheetName val="93-110"/>
      <sheetName val="Смета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Перечень ИУ"/>
      <sheetName val="Коэфф1."/>
      <sheetName val="свод 2"/>
      <sheetName val="РН-ПНГ"/>
      <sheetName val="влад-таблица"/>
      <sheetName val="2002(v1)"/>
      <sheetName val="Подрядчики"/>
      <sheetName val="Январь"/>
      <sheetName val="НМА"/>
      <sheetName val="оператор"/>
      <sheetName val="исх_данные"/>
      <sheetName val="ст ГТМ"/>
      <sheetName val="СметаСводная Колпино"/>
      <sheetName val="3.1 ТХ"/>
      <sheetName val="ЗП_ЮНГ"/>
      <sheetName val="sapactivexlhiddensheet"/>
      <sheetName val="см8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лч и кам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1_401_2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ст_ГТМ"/>
      <sheetName val="СметаСводная_Колпино1"/>
      <sheetName val="3_1_ТХ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лч_и_кам"/>
      <sheetName val="СВ_2"/>
      <sheetName val="Акт_выбора"/>
      <sheetName val="Смета__4ПР_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 refreshError="1"/>
      <sheetData sheetId="815" refreshError="1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tabSelected="1" view="pageBreakPreview" topLeftCell="A12" zoomScale="80" zoomScaleNormal="80" zoomScaleSheetLayoutView="80" workbookViewId="0">
      <selection activeCell="F21" sqref="F21"/>
    </sheetView>
  </sheetViews>
  <sheetFormatPr defaultRowHeight="15" x14ac:dyDescent="0.25"/>
  <cols>
    <col min="1" max="1" width="5.140625" style="4" customWidth="1"/>
    <col min="2" max="2" width="21.42578125" style="4" customWidth="1"/>
    <col min="3" max="3" width="42.85546875" style="4" customWidth="1"/>
    <col min="4" max="4" width="21" style="4" bestFit="1" customWidth="1"/>
    <col min="5" max="5" width="18.85546875" style="4" bestFit="1" customWidth="1"/>
    <col min="6" max="6" width="15.7109375" style="4" bestFit="1" customWidth="1"/>
    <col min="7" max="7" width="15" style="4" bestFit="1" customWidth="1"/>
    <col min="8" max="8" width="14.85546875" style="4" customWidth="1"/>
    <col min="9" max="9" width="26.85546875" style="4" bestFit="1" customWidth="1"/>
    <col min="10" max="10" width="30.28515625" style="4" bestFit="1" customWidth="1"/>
    <col min="11" max="11" width="16.5703125" style="4" customWidth="1"/>
    <col min="12" max="12" width="13.28515625" style="4" customWidth="1"/>
    <col min="13" max="13" width="13.42578125" style="4" bestFit="1" customWidth="1"/>
    <col min="14" max="14" width="11.7109375" style="4" bestFit="1" customWidth="1"/>
    <col min="15" max="15" width="9.7109375" style="4" bestFit="1" customWidth="1"/>
    <col min="16" max="16384" width="9.140625" style="4"/>
  </cols>
  <sheetData>
    <row r="1" spans="1:18" ht="35.25" customHeight="1" x14ac:dyDescent="0.25">
      <c r="B1" s="58" t="s">
        <v>5</v>
      </c>
      <c r="C1" s="58"/>
      <c r="D1" s="58"/>
      <c r="E1" s="58"/>
      <c r="F1" s="11"/>
      <c r="G1" s="58"/>
      <c r="H1" s="58"/>
    </row>
    <row r="2" spans="1:18" x14ac:dyDescent="0.25">
      <c r="B2" s="58"/>
      <c r="C2" s="58"/>
      <c r="D2" s="58"/>
      <c r="E2" s="58"/>
      <c r="F2" s="11"/>
      <c r="G2" s="58"/>
      <c r="H2" s="58"/>
    </row>
    <row r="3" spans="1:18" ht="15" customHeight="1" x14ac:dyDescent="0.25">
      <c r="B3" s="59" t="s">
        <v>24</v>
      </c>
      <c r="C3" s="60"/>
      <c r="D3" s="60"/>
      <c r="E3" s="60"/>
      <c r="F3" s="12"/>
      <c r="G3" s="60"/>
      <c r="H3" s="60"/>
    </row>
    <row r="4" spans="1:18" x14ac:dyDescent="0.25">
      <c r="B4" s="61" t="s">
        <v>36</v>
      </c>
      <c r="C4" s="61"/>
      <c r="D4" s="61"/>
      <c r="E4" s="61"/>
      <c r="F4" s="13"/>
      <c r="G4" s="61"/>
      <c r="H4" s="61"/>
    </row>
    <row r="5" spans="1:18" ht="33.75" customHeight="1" x14ac:dyDescent="0.25">
      <c r="B5" s="61" t="s">
        <v>37</v>
      </c>
      <c r="C5" s="61"/>
      <c r="D5" s="61"/>
      <c r="E5" s="61"/>
      <c r="F5" s="13"/>
      <c r="G5" s="61"/>
      <c r="H5" s="61"/>
    </row>
    <row r="6" spans="1:18" ht="42.75" customHeight="1" x14ac:dyDescent="0.25">
      <c r="B6" s="52" t="s">
        <v>43</v>
      </c>
      <c r="C6" s="52"/>
      <c r="D6" s="52"/>
      <c r="E6" s="52"/>
      <c r="F6" s="14"/>
      <c r="G6" s="52"/>
      <c r="H6" s="52"/>
    </row>
    <row r="7" spans="1:18" ht="57.75" customHeight="1" x14ac:dyDescent="0.25">
      <c r="B7" s="15" t="s">
        <v>4</v>
      </c>
      <c r="F7" s="16"/>
      <c r="I7"/>
      <c r="J7"/>
      <c r="K7"/>
      <c r="L7"/>
      <c r="M7"/>
      <c r="N7"/>
      <c r="O7"/>
      <c r="P7"/>
      <c r="Q7"/>
      <c r="R7"/>
    </row>
    <row r="8" spans="1:18" x14ac:dyDescent="0.25">
      <c r="B8" s="16"/>
      <c r="F8" s="16"/>
      <c r="I8"/>
      <c r="J8"/>
      <c r="K8"/>
      <c r="L8"/>
      <c r="M8"/>
      <c r="N8"/>
      <c r="O8"/>
      <c r="P8"/>
      <c r="Q8"/>
      <c r="R8"/>
    </row>
    <row r="9" spans="1:18" x14ac:dyDescent="0.25">
      <c r="B9" s="53" t="s">
        <v>19</v>
      </c>
      <c r="C9" s="53"/>
      <c r="D9" s="53"/>
      <c r="E9" s="53"/>
      <c r="F9" s="53"/>
      <c r="G9" s="53"/>
      <c r="H9" s="53"/>
      <c r="I9"/>
      <c r="J9"/>
      <c r="K9"/>
      <c r="L9"/>
      <c r="M9"/>
      <c r="N9"/>
      <c r="O9"/>
      <c r="P9"/>
      <c r="Q9"/>
      <c r="R9"/>
    </row>
    <row r="10" spans="1:18" x14ac:dyDescent="0.25">
      <c r="B10" s="16"/>
      <c r="F10" s="16"/>
      <c r="I10"/>
      <c r="J10"/>
      <c r="K10"/>
      <c r="L10"/>
      <c r="M10"/>
      <c r="N10"/>
      <c r="O10"/>
      <c r="P10"/>
      <c r="Q10"/>
      <c r="R10"/>
    </row>
    <row r="11" spans="1:18" ht="66" customHeight="1" x14ac:dyDescent="0.25">
      <c r="A11" s="57" t="s">
        <v>54</v>
      </c>
      <c r="B11" s="57"/>
      <c r="C11" s="57"/>
      <c r="D11" s="57"/>
      <c r="E11" s="57"/>
      <c r="F11" s="57"/>
      <c r="G11" s="57"/>
      <c r="H11" s="57"/>
      <c r="I11"/>
      <c r="J11"/>
      <c r="K11"/>
      <c r="L11"/>
      <c r="M11"/>
      <c r="N11"/>
      <c r="O11"/>
      <c r="P11"/>
      <c r="Q11"/>
      <c r="R11"/>
    </row>
    <row r="12" spans="1:18" ht="15" customHeight="1" x14ac:dyDescent="0.25">
      <c r="A12" s="17"/>
      <c r="B12" s="56" t="s">
        <v>20</v>
      </c>
      <c r="C12" s="56"/>
      <c r="D12" s="56"/>
      <c r="E12" s="56"/>
      <c r="F12" s="56"/>
      <c r="G12" s="56"/>
      <c r="H12" s="56"/>
      <c r="I12"/>
      <c r="J12"/>
      <c r="K12"/>
      <c r="L12"/>
      <c r="M12"/>
      <c r="N12"/>
      <c r="O12"/>
      <c r="P12"/>
      <c r="Q12"/>
      <c r="R12"/>
    </row>
    <row r="13" spans="1:18" x14ac:dyDescent="0.25">
      <c r="D13" s="53"/>
      <c r="E13" s="53"/>
      <c r="F13" s="53"/>
      <c r="I13"/>
      <c r="J13"/>
      <c r="K13"/>
      <c r="L13"/>
      <c r="M13"/>
      <c r="N13"/>
      <c r="O13"/>
      <c r="P13"/>
      <c r="Q13"/>
      <c r="R13"/>
    </row>
    <row r="14" spans="1:18" x14ac:dyDescent="0.25">
      <c r="A14" s="26"/>
      <c r="B14" s="10"/>
      <c r="C14" s="10"/>
      <c r="D14" s="10"/>
      <c r="E14" s="10"/>
      <c r="F14" s="10"/>
      <c r="G14" s="10"/>
      <c r="H14" s="10"/>
      <c r="I14"/>
      <c r="J14"/>
      <c r="K14"/>
      <c r="L14"/>
      <c r="M14"/>
      <c r="N14"/>
      <c r="O14"/>
      <c r="P14"/>
      <c r="Q14"/>
      <c r="R14"/>
    </row>
    <row r="15" spans="1:18" x14ac:dyDescent="0.25">
      <c r="A15" s="27" t="s">
        <v>25</v>
      </c>
      <c r="B15" s="20"/>
      <c r="C15" s="28"/>
      <c r="D15" s="29">
        <v>2000</v>
      </c>
      <c r="E15" s="30"/>
      <c r="F15" s="30"/>
      <c r="G15" s="30"/>
      <c r="H15" s="30"/>
      <c r="I15"/>
      <c r="J15"/>
      <c r="K15"/>
      <c r="L15"/>
      <c r="M15"/>
      <c r="N15"/>
      <c r="O15"/>
      <c r="P15"/>
      <c r="Q15"/>
      <c r="R15"/>
    </row>
    <row r="16" spans="1:18" ht="22.5" customHeight="1" x14ac:dyDescent="0.25">
      <c r="A16" s="54" t="s">
        <v>0</v>
      </c>
      <c r="B16" s="54" t="s">
        <v>1</v>
      </c>
      <c r="C16" s="54" t="s">
        <v>2</v>
      </c>
      <c r="D16" s="54" t="s">
        <v>32</v>
      </c>
      <c r="E16" s="54"/>
      <c r="F16" s="54"/>
      <c r="G16" s="54"/>
      <c r="H16" s="54" t="s">
        <v>17</v>
      </c>
      <c r="I16"/>
      <c r="J16"/>
      <c r="K16"/>
      <c r="L16"/>
      <c r="M16"/>
      <c r="N16"/>
      <c r="O16"/>
      <c r="P16"/>
      <c r="Q16"/>
      <c r="R16"/>
    </row>
    <row r="17" spans="1:18" ht="33" customHeight="1" x14ac:dyDescent="0.25">
      <c r="A17" s="54"/>
      <c r="B17" s="54"/>
      <c r="C17" s="54"/>
      <c r="D17" s="5" t="s">
        <v>26</v>
      </c>
      <c r="E17" s="5" t="s">
        <v>27</v>
      </c>
      <c r="F17" s="38" t="s">
        <v>28</v>
      </c>
      <c r="G17" s="38" t="s">
        <v>29</v>
      </c>
      <c r="H17" s="54"/>
      <c r="I17"/>
      <c r="J17"/>
      <c r="K17"/>
      <c r="L17"/>
      <c r="M17"/>
      <c r="N17"/>
      <c r="O17"/>
      <c r="P17"/>
      <c r="Q17"/>
      <c r="R17"/>
    </row>
    <row r="18" spans="1:18" s="1" customFormat="1" ht="11.25" customHeight="1" x14ac:dyDescent="0.25">
      <c r="A18" s="38">
        <v>1</v>
      </c>
      <c r="B18" s="38">
        <v>2</v>
      </c>
      <c r="C18" s="38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20"/>
      <c r="J18" s="20"/>
      <c r="K18" s="20"/>
      <c r="L18" s="20"/>
    </row>
    <row r="19" spans="1:18" s="1" customFormat="1" ht="16.5" customHeight="1" x14ac:dyDescent="0.25">
      <c r="A19" s="31"/>
      <c r="B19" s="55" t="s">
        <v>3</v>
      </c>
      <c r="C19" s="55"/>
      <c r="D19" s="55"/>
      <c r="E19" s="55"/>
      <c r="F19" s="55"/>
      <c r="G19" s="55"/>
      <c r="H19" s="7"/>
      <c r="I19" s="34"/>
      <c r="J19" s="34"/>
      <c r="K19" s="34"/>
      <c r="L19" s="34"/>
    </row>
    <row r="20" spans="1:18" s="36" customFormat="1" x14ac:dyDescent="0.25">
      <c r="A20" s="33">
        <v>1</v>
      </c>
      <c r="B20" s="33" t="s">
        <v>48</v>
      </c>
      <c r="C20" s="19" t="s">
        <v>56</v>
      </c>
      <c r="D20" s="35">
        <v>0</v>
      </c>
      <c r="E20" s="35">
        <v>0.97</v>
      </c>
      <c r="F20" s="35">
        <v>55.66</v>
      </c>
      <c r="G20" s="35">
        <v>0</v>
      </c>
      <c r="H20" s="35">
        <f>SUM(D20:G20)</f>
        <v>56.63</v>
      </c>
      <c r="I20" s="39"/>
      <c r="J20" s="39"/>
      <c r="K20" s="39"/>
      <c r="L20" s="39"/>
    </row>
    <row r="21" spans="1:18" s="1" customFormat="1" x14ac:dyDescent="0.25">
      <c r="A21" s="49" t="s">
        <v>6</v>
      </c>
      <c r="B21" s="50"/>
      <c r="C21" s="51"/>
      <c r="D21" s="23">
        <f>SUM(D20:D20)</f>
        <v>0</v>
      </c>
      <c r="E21" s="23">
        <f>SUM(E20:E20)</f>
        <v>0.97</v>
      </c>
      <c r="F21" s="23">
        <f>SUM(F20:F20)</f>
        <v>55.66</v>
      </c>
      <c r="G21" s="23">
        <f>SUM(G20:G20)</f>
        <v>0</v>
      </c>
      <c r="H21" s="23">
        <f>SUM(H20:H20)</f>
        <v>56.63</v>
      </c>
      <c r="I21" s="34"/>
      <c r="J21" s="34"/>
      <c r="K21" s="34"/>
      <c r="L21" s="34"/>
    </row>
    <row r="22" spans="1:18" s="1" customFormat="1" ht="28.5" customHeight="1" x14ac:dyDescent="0.25">
      <c r="A22" s="32"/>
      <c r="B22" s="48" t="s">
        <v>23</v>
      </c>
      <c r="C22" s="48"/>
      <c r="D22" s="48"/>
      <c r="E22" s="48"/>
      <c r="F22" s="48"/>
      <c r="G22" s="48"/>
      <c r="H22" s="7"/>
      <c r="I22" s="34"/>
      <c r="J22" s="40"/>
      <c r="K22" s="34"/>
      <c r="L22" s="34"/>
    </row>
    <row r="23" spans="1:18" s="1" customFormat="1" ht="30" x14ac:dyDescent="0.25">
      <c r="A23" s="5">
        <v>2</v>
      </c>
      <c r="B23" s="24" t="s">
        <v>38</v>
      </c>
      <c r="C23" s="47" t="s">
        <v>52</v>
      </c>
      <c r="D23" s="23">
        <f>D21*0.015*0</f>
        <v>0</v>
      </c>
      <c r="E23" s="23">
        <f>E21*0.015*0</f>
        <v>0</v>
      </c>
      <c r="F23" s="23"/>
      <c r="G23" s="23"/>
      <c r="H23" s="23">
        <f>SUM(D23:G23)</f>
        <v>0</v>
      </c>
      <c r="I23" s="34"/>
      <c r="J23" s="41"/>
      <c r="K23" s="34"/>
      <c r="L23" s="34"/>
    </row>
    <row r="24" spans="1:18" s="1" customFormat="1" x14ac:dyDescent="0.25">
      <c r="A24" s="49" t="s">
        <v>21</v>
      </c>
      <c r="B24" s="50"/>
      <c r="C24" s="51"/>
      <c r="D24" s="23">
        <f>SUM(D23:D23)</f>
        <v>0</v>
      </c>
      <c r="E24" s="23">
        <f>SUM(E23:E23)</f>
        <v>0</v>
      </c>
      <c r="F24" s="23">
        <f>SUM(F23:F23)</f>
        <v>0</v>
      </c>
      <c r="G24" s="23">
        <f>SUM(G23:G23)</f>
        <v>0</v>
      </c>
      <c r="H24" s="23">
        <f>SUM(H23:H23)</f>
        <v>0</v>
      </c>
      <c r="I24" s="34"/>
      <c r="J24" s="42"/>
      <c r="K24" s="34"/>
      <c r="L24" s="34"/>
    </row>
    <row r="25" spans="1:18" s="1" customFormat="1" x14ac:dyDescent="0.25">
      <c r="A25" s="49" t="s">
        <v>22</v>
      </c>
      <c r="B25" s="50"/>
      <c r="C25" s="51"/>
      <c r="D25" s="23">
        <f>D24+D21</f>
        <v>0</v>
      </c>
      <c r="E25" s="23">
        <f t="shared" ref="E25:H25" si="0">E24+E21</f>
        <v>0.97</v>
      </c>
      <c r="F25" s="23">
        <f t="shared" si="0"/>
        <v>55.66</v>
      </c>
      <c r="G25" s="23">
        <f t="shared" si="0"/>
        <v>0</v>
      </c>
      <c r="H25" s="23">
        <f t="shared" si="0"/>
        <v>56.63</v>
      </c>
      <c r="I25" s="34"/>
      <c r="J25" s="43"/>
      <c r="K25" s="34"/>
      <c r="L25" s="34"/>
    </row>
    <row r="26" spans="1:18" s="1" customFormat="1" ht="20.25" customHeight="1" x14ac:dyDescent="0.25">
      <c r="A26" s="32"/>
      <c r="B26" s="48" t="s">
        <v>7</v>
      </c>
      <c r="C26" s="48"/>
      <c r="D26" s="48"/>
      <c r="E26" s="48"/>
      <c r="F26" s="48"/>
      <c r="G26" s="48"/>
      <c r="H26" s="7"/>
      <c r="I26" s="34"/>
      <c r="J26" s="34"/>
      <c r="K26" s="34"/>
      <c r="L26" s="34"/>
    </row>
    <row r="27" spans="1:18" s="37" customFormat="1" x14ac:dyDescent="0.25">
      <c r="A27" s="5">
        <v>3</v>
      </c>
      <c r="B27" s="5" t="s">
        <v>49</v>
      </c>
      <c r="C27" s="44" t="s">
        <v>55</v>
      </c>
      <c r="D27" s="23"/>
      <c r="E27" s="23"/>
      <c r="F27" s="23"/>
      <c r="G27" s="23">
        <v>0.86</v>
      </c>
      <c r="H27" s="23">
        <f t="shared" ref="H27" si="1">SUM(D27:G27)</f>
        <v>0.86</v>
      </c>
      <c r="I27" s="34"/>
      <c r="J27" s="34"/>
      <c r="K27" s="34"/>
      <c r="L27" s="34"/>
    </row>
    <row r="28" spans="1:18" s="1" customFormat="1" x14ac:dyDescent="0.25">
      <c r="A28" s="49" t="s">
        <v>8</v>
      </c>
      <c r="B28" s="50"/>
      <c r="C28" s="51"/>
      <c r="D28" s="23">
        <f>SUM(D27:D27)</f>
        <v>0</v>
      </c>
      <c r="E28" s="23">
        <f>SUM(E27:E27)</f>
        <v>0</v>
      </c>
      <c r="F28" s="23">
        <f>SUM(F27:F27)</f>
        <v>0</v>
      </c>
      <c r="G28" s="23">
        <f>SUM(G27:G27)</f>
        <v>0.86</v>
      </c>
      <c r="H28" s="23">
        <f>SUM(H27:H27)</f>
        <v>0.86</v>
      </c>
      <c r="I28" s="34"/>
      <c r="J28" s="34"/>
      <c r="K28" s="34"/>
      <c r="L28" s="34"/>
    </row>
    <row r="29" spans="1:18" s="1" customFormat="1" x14ac:dyDescent="0.25">
      <c r="A29" s="49" t="s">
        <v>9</v>
      </c>
      <c r="B29" s="50"/>
      <c r="C29" s="51"/>
      <c r="D29" s="23">
        <f>D25+D28</f>
        <v>0</v>
      </c>
      <c r="E29" s="23">
        <f>E25+E28</f>
        <v>0.97</v>
      </c>
      <c r="F29" s="23">
        <f>F25+F28</f>
        <v>55.66</v>
      </c>
      <c r="G29" s="23">
        <f>G25+G28</f>
        <v>0.86</v>
      </c>
      <c r="H29" s="23">
        <f>H25+H28</f>
        <v>57.49</v>
      </c>
      <c r="I29" s="34"/>
      <c r="J29" s="42"/>
      <c r="K29" s="34"/>
      <c r="L29" s="34"/>
    </row>
    <row r="30" spans="1:18" s="1" customFormat="1" ht="28.5" customHeight="1" x14ac:dyDescent="0.25">
      <c r="A30" s="32"/>
      <c r="B30" s="48" t="s">
        <v>10</v>
      </c>
      <c r="C30" s="48"/>
      <c r="D30" s="48"/>
      <c r="E30" s="48"/>
      <c r="F30" s="48"/>
      <c r="G30" s="48"/>
      <c r="H30" s="5"/>
      <c r="I30" s="34"/>
      <c r="J30" s="34"/>
      <c r="K30" s="34"/>
      <c r="L30" s="34"/>
    </row>
    <row r="31" spans="1:18" s="1" customFormat="1" ht="45" x14ac:dyDescent="0.25">
      <c r="A31" s="5">
        <v>4</v>
      </c>
      <c r="B31" s="18" t="s">
        <v>39</v>
      </c>
      <c r="C31" s="8" t="s">
        <v>35</v>
      </c>
      <c r="D31" s="23"/>
      <c r="E31" s="23"/>
      <c r="F31" s="23"/>
      <c r="G31" s="23">
        <f>0.0214*H29</f>
        <v>1.23</v>
      </c>
      <c r="H31" s="23">
        <f t="shared" ref="H31:H33" si="2">SUM(D31:G31)</f>
        <v>1.23</v>
      </c>
      <c r="I31" s="34"/>
      <c r="J31" s="34"/>
      <c r="K31" s="34"/>
      <c r="L31" s="34"/>
    </row>
    <row r="32" spans="1:18" s="1" customFormat="1" ht="45" x14ac:dyDescent="0.25">
      <c r="A32" s="9">
        <v>5</v>
      </c>
      <c r="B32" s="38" t="s">
        <v>41</v>
      </c>
      <c r="C32" s="21" t="s">
        <v>42</v>
      </c>
      <c r="D32" s="23"/>
      <c r="E32" s="23"/>
      <c r="F32" s="23"/>
      <c r="G32" s="23">
        <f>(H29+H37)*0.0393</f>
        <v>2.57</v>
      </c>
      <c r="H32" s="23">
        <f t="shared" si="2"/>
        <v>2.57</v>
      </c>
      <c r="I32"/>
      <c r="J32"/>
      <c r="K32"/>
      <c r="L32"/>
    </row>
    <row r="33" spans="1:13" s="1" customFormat="1" x14ac:dyDescent="0.25">
      <c r="A33" s="49" t="s">
        <v>11</v>
      </c>
      <c r="B33" s="50"/>
      <c r="C33" s="51"/>
      <c r="D33" s="23">
        <f>SUM(D31:D32)</f>
        <v>0</v>
      </c>
      <c r="E33" s="23">
        <f>SUM(E31:E32)</f>
        <v>0</v>
      </c>
      <c r="F33" s="23">
        <f>SUM(F31:F32)</f>
        <v>0</v>
      </c>
      <c r="G33" s="23">
        <f>SUM(G31:G32)</f>
        <v>3.8</v>
      </c>
      <c r="H33" s="23">
        <f t="shared" si="2"/>
        <v>3.8</v>
      </c>
      <c r="I33"/>
      <c r="J33"/>
      <c r="K33"/>
      <c r="L33"/>
      <c r="M33"/>
    </row>
    <row r="34" spans="1:13" s="1" customFormat="1" x14ac:dyDescent="0.25">
      <c r="A34" s="49" t="s">
        <v>12</v>
      </c>
      <c r="B34" s="50"/>
      <c r="C34" s="51"/>
      <c r="D34" s="23">
        <f>D29+D33</f>
        <v>0</v>
      </c>
      <c r="E34" s="23">
        <f>E29+E33</f>
        <v>0.97</v>
      </c>
      <c r="F34" s="23">
        <f>F29+F33</f>
        <v>55.66</v>
      </c>
      <c r="G34" s="23">
        <f>G29+G33</f>
        <v>4.66</v>
      </c>
      <c r="H34" s="23">
        <f>H29+H33</f>
        <v>61.29</v>
      </c>
      <c r="I34"/>
      <c r="J34"/>
      <c r="K34"/>
      <c r="L34"/>
      <c r="M34"/>
    </row>
    <row r="35" spans="1:13" s="1" customFormat="1" ht="28.9" customHeight="1" x14ac:dyDescent="0.25">
      <c r="A35" s="32"/>
      <c r="B35" s="48" t="s">
        <v>13</v>
      </c>
      <c r="C35" s="48"/>
      <c r="D35" s="48"/>
      <c r="E35" s="48"/>
      <c r="F35" s="48"/>
      <c r="G35" s="48"/>
      <c r="H35" s="5"/>
      <c r="I35"/>
      <c r="J35"/>
      <c r="K35"/>
      <c r="L35"/>
      <c r="M35"/>
    </row>
    <row r="36" spans="1:13" s="34" customFormat="1" x14ac:dyDescent="0.25">
      <c r="A36" s="5">
        <v>6</v>
      </c>
      <c r="B36" s="18" t="s">
        <v>46</v>
      </c>
      <c r="C36" s="19" t="s">
        <v>47</v>
      </c>
      <c r="D36" s="23"/>
      <c r="E36" s="23"/>
      <c r="F36" s="23"/>
      <c r="G36" s="23">
        <v>8</v>
      </c>
      <c r="H36" s="23">
        <f t="shared" ref="H36" si="3">SUM(D36:G36)</f>
        <v>8</v>
      </c>
      <c r="I36"/>
      <c r="J36"/>
      <c r="K36"/>
      <c r="L36"/>
      <c r="M36"/>
    </row>
    <row r="37" spans="1:13" s="1" customFormat="1" x14ac:dyDescent="0.25">
      <c r="A37" s="49" t="s">
        <v>14</v>
      </c>
      <c r="B37" s="50"/>
      <c r="C37" s="51"/>
      <c r="D37" s="23">
        <f>SUM(D36:D36)</f>
        <v>0</v>
      </c>
      <c r="E37" s="23">
        <f>SUM(E36:E36)</f>
        <v>0</v>
      </c>
      <c r="F37" s="23">
        <f>SUM(F36:F36)</f>
        <v>0</v>
      </c>
      <c r="G37" s="23">
        <f>SUM(G36:G36)</f>
        <v>8</v>
      </c>
      <c r="H37" s="23">
        <f>SUM(H36:H36)</f>
        <v>8</v>
      </c>
      <c r="I37"/>
      <c r="J37"/>
      <c r="K37"/>
      <c r="L37"/>
      <c r="M37"/>
    </row>
    <row r="38" spans="1:13" s="1" customFormat="1" x14ac:dyDescent="0.25">
      <c r="A38" s="49" t="s">
        <v>15</v>
      </c>
      <c r="B38" s="50"/>
      <c r="C38" s="51"/>
      <c r="D38" s="23">
        <f>D34+D37</f>
        <v>0</v>
      </c>
      <c r="E38" s="23">
        <f>E34+E37</f>
        <v>0.97</v>
      </c>
      <c r="F38" s="23">
        <f>F34+F37</f>
        <v>55.66</v>
      </c>
      <c r="G38" s="23">
        <f>G34+G37</f>
        <v>12.66</v>
      </c>
      <c r="H38" s="23">
        <f>H37+H34</f>
        <v>69.290000000000006</v>
      </c>
      <c r="I38"/>
      <c r="J38"/>
      <c r="K38"/>
      <c r="L38"/>
      <c r="M38"/>
    </row>
    <row r="39" spans="1:13" s="1" customFormat="1" ht="28.9" customHeight="1" x14ac:dyDescent="0.25">
      <c r="A39" s="32"/>
      <c r="B39" s="48" t="s">
        <v>16</v>
      </c>
      <c r="C39" s="48"/>
      <c r="D39" s="48"/>
      <c r="E39" s="48"/>
      <c r="F39" s="48"/>
      <c r="G39" s="48"/>
      <c r="H39" s="5"/>
      <c r="I39"/>
      <c r="J39"/>
      <c r="K39"/>
      <c r="L39"/>
      <c r="M39"/>
    </row>
    <row r="40" spans="1:13" s="1" customFormat="1" ht="30" x14ac:dyDescent="0.25">
      <c r="A40" s="5">
        <v>7</v>
      </c>
      <c r="B40" s="38" t="s">
        <v>40</v>
      </c>
      <c r="C40" s="8" t="s">
        <v>53</v>
      </c>
      <c r="D40" s="23">
        <f>0.03*D38</f>
        <v>0</v>
      </c>
      <c r="E40" s="23">
        <f t="shared" ref="E40:G40" si="4">0.03*E38</f>
        <v>0.03</v>
      </c>
      <c r="F40" s="23">
        <f t="shared" si="4"/>
        <v>1.67</v>
      </c>
      <c r="G40" s="23">
        <f t="shared" si="4"/>
        <v>0.38</v>
      </c>
      <c r="H40" s="23">
        <f>SUM(D40:G40)</f>
        <v>2.08</v>
      </c>
      <c r="I40"/>
      <c r="J40"/>
      <c r="K40"/>
      <c r="L40"/>
      <c r="M40"/>
    </row>
    <row r="41" spans="1:13" s="1" customFormat="1" x14ac:dyDescent="0.25">
      <c r="A41" s="2"/>
      <c r="B41" s="2"/>
      <c r="C41" s="2" t="s">
        <v>30</v>
      </c>
      <c r="D41" s="25">
        <f>SUM(D40:D40)</f>
        <v>0</v>
      </c>
      <c r="E41" s="25">
        <f>SUM(E40:E40)</f>
        <v>0.03</v>
      </c>
      <c r="F41" s="25">
        <f>SUM(F40:F40)</f>
        <v>1.67</v>
      </c>
      <c r="G41" s="25">
        <f>SUM(G40:G40)</f>
        <v>0.38</v>
      </c>
      <c r="H41" s="25">
        <f>SUM(H40:H40)</f>
        <v>2.08</v>
      </c>
      <c r="I41"/>
      <c r="J41"/>
      <c r="K41"/>
      <c r="L41"/>
      <c r="M41"/>
    </row>
    <row r="42" spans="1:13" s="1" customFormat="1" x14ac:dyDescent="0.25">
      <c r="A42" s="2"/>
      <c r="B42" s="2"/>
      <c r="C42" s="2" t="s">
        <v>31</v>
      </c>
      <c r="D42" s="23">
        <f>D38+D41</f>
        <v>0</v>
      </c>
      <c r="E42" s="23">
        <f>E38+E41</f>
        <v>1</v>
      </c>
      <c r="F42" s="23">
        <f>F38+F41</f>
        <v>57.33</v>
      </c>
      <c r="G42" s="23">
        <f>G38+G41</f>
        <v>13.04</v>
      </c>
      <c r="H42" s="23">
        <f>H38+H41</f>
        <v>71.37</v>
      </c>
      <c r="I42"/>
      <c r="J42"/>
      <c r="K42"/>
      <c r="L42"/>
      <c r="M42"/>
    </row>
    <row r="43" spans="1:13" s="1" customFormat="1" x14ac:dyDescent="0.25">
      <c r="A43" s="2"/>
      <c r="B43" s="48" t="s">
        <v>33</v>
      </c>
      <c r="C43" s="48"/>
      <c r="D43" s="48"/>
      <c r="E43" s="48"/>
      <c r="F43" s="48"/>
      <c r="G43" s="48"/>
      <c r="H43" s="23"/>
      <c r="I43"/>
      <c r="J43"/>
      <c r="K43"/>
      <c r="L43"/>
      <c r="M43"/>
    </row>
    <row r="44" spans="1:13" s="1" customFormat="1" ht="45" x14ac:dyDescent="0.25">
      <c r="A44" s="5">
        <v>8</v>
      </c>
      <c r="B44" s="38" t="s">
        <v>45</v>
      </c>
      <c r="C44" s="22" t="s">
        <v>44</v>
      </c>
      <c r="D44" s="23">
        <f>0.22*D42</f>
        <v>0</v>
      </c>
      <c r="E44" s="23">
        <f t="shared" ref="E44:G44" si="5">0.22*E42</f>
        <v>0.22</v>
      </c>
      <c r="F44" s="23">
        <f t="shared" si="5"/>
        <v>12.61</v>
      </c>
      <c r="G44" s="23">
        <f t="shared" si="5"/>
        <v>2.87</v>
      </c>
      <c r="H44" s="23">
        <f t="shared" ref="H44" si="6">SUM(D44:G44)</f>
        <v>15.7</v>
      </c>
      <c r="I44"/>
      <c r="J44"/>
      <c r="K44"/>
      <c r="L44"/>
      <c r="M44"/>
    </row>
    <row r="45" spans="1:13" s="1" customFormat="1" x14ac:dyDescent="0.25">
      <c r="A45" s="2"/>
      <c r="B45" s="2"/>
      <c r="C45" s="22" t="s">
        <v>34</v>
      </c>
      <c r="D45" s="23">
        <f>SUM(D44:D44)</f>
        <v>0</v>
      </c>
      <c r="E45" s="23">
        <f>SUM(E44:E44)</f>
        <v>0.22</v>
      </c>
      <c r="F45" s="23">
        <f>SUM(F44:F44)</f>
        <v>12.61</v>
      </c>
      <c r="G45" s="23">
        <f>SUM(G44:G44)</f>
        <v>2.87</v>
      </c>
      <c r="H45" s="23">
        <f>SUM(H44:H44)</f>
        <v>15.7</v>
      </c>
      <c r="I45"/>
      <c r="J45"/>
      <c r="K45"/>
      <c r="L45"/>
    </row>
    <row r="46" spans="1:13" s="1" customFormat="1" x14ac:dyDescent="0.25">
      <c r="A46" s="2"/>
      <c r="B46" s="2"/>
      <c r="C46" s="22" t="s">
        <v>18</v>
      </c>
      <c r="D46" s="23">
        <f>D42+D45</f>
        <v>0</v>
      </c>
      <c r="E46" s="23">
        <f>E42+E45</f>
        <v>1.22</v>
      </c>
      <c r="F46" s="23">
        <f>F42+F45</f>
        <v>69.94</v>
      </c>
      <c r="G46" s="23">
        <f>G42+G45</f>
        <v>15.91</v>
      </c>
      <c r="H46" s="23">
        <f>H42+H45</f>
        <v>87.07</v>
      </c>
      <c r="I46"/>
      <c r="J46"/>
      <c r="K46"/>
      <c r="L46"/>
    </row>
    <row r="47" spans="1:13" s="1" customFormat="1" x14ac:dyDescent="0.25">
      <c r="A47" s="34"/>
      <c r="B47" s="34"/>
      <c r="C47" s="34"/>
      <c r="D47" s="34"/>
      <c r="E47" s="34"/>
      <c r="F47" s="34"/>
      <c r="G47" s="34"/>
      <c r="H47" s="34"/>
      <c r="I47"/>
      <c r="J47"/>
      <c r="K47"/>
      <c r="L47"/>
    </row>
    <row r="48" spans="1:13" s="10" customFormat="1" x14ac:dyDescent="0.25">
      <c r="A48" s="30"/>
      <c r="B48" s="30"/>
      <c r="C48" s="30" t="s">
        <v>50</v>
      </c>
      <c r="D48" s="45"/>
      <c r="E48" s="46"/>
      <c r="F48" s="46"/>
      <c r="G48" s="30" t="s">
        <v>51</v>
      </c>
      <c r="H48" s="30"/>
      <c r="I48"/>
      <c r="J48"/>
      <c r="K48"/>
      <c r="L48" s="30"/>
    </row>
    <row r="49" spans="1:12" s="1" customFormat="1" x14ac:dyDescent="0.25">
      <c r="A49" s="34"/>
      <c r="B49" s="30" t="s">
        <v>4</v>
      </c>
      <c r="C49" s="34"/>
      <c r="D49" s="34"/>
      <c r="E49" s="34"/>
      <c r="F49" s="34"/>
      <c r="G49" s="34"/>
      <c r="H49" s="34"/>
      <c r="I49"/>
      <c r="J49"/>
      <c r="K49"/>
      <c r="L49" s="34"/>
    </row>
    <row r="50" spans="1:12" s="1" customFormat="1" x14ac:dyDescent="0.25">
      <c r="I50"/>
      <c r="J50"/>
      <c r="K50"/>
    </row>
    <row r="51" spans="1:12" s="1" customFormat="1" x14ac:dyDescent="0.25">
      <c r="L51" s="3"/>
    </row>
    <row r="52" spans="1:12" s="1" customFormat="1" x14ac:dyDescent="0.25">
      <c r="F52" s="3"/>
      <c r="G52" s="6"/>
      <c r="H52" s="3"/>
      <c r="I52" s="6"/>
      <c r="J52" s="6"/>
    </row>
    <row r="53" spans="1:12" s="1" customFormat="1" x14ac:dyDescent="0.25"/>
  </sheetData>
  <mergeCells count="37">
    <mergeCell ref="B43:G43"/>
    <mergeCell ref="A33:C33"/>
    <mergeCell ref="A34:C34"/>
    <mergeCell ref="A37:C37"/>
    <mergeCell ref="A38:C38"/>
    <mergeCell ref="B39:G39"/>
    <mergeCell ref="B35:G35"/>
    <mergeCell ref="G1:H1"/>
    <mergeCell ref="G2:H2"/>
    <mergeCell ref="G3:H3"/>
    <mergeCell ref="G4:H4"/>
    <mergeCell ref="G5:H5"/>
    <mergeCell ref="B1:E1"/>
    <mergeCell ref="B2:E2"/>
    <mergeCell ref="B3:E3"/>
    <mergeCell ref="B4:E4"/>
    <mergeCell ref="B5:E5"/>
    <mergeCell ref="B6:E6"/>
    <mergeCell ref="G6:H6"/>
    <mergeCell ref="B9:H9"/>
    <mergeCell ref="A21:C21"/>
    <mergeCell ref="C16:C17"/>
    <mergeCell ref="B19:G19"/>
    <mergeCell ref="D16:G16"/>
    <mergeCell ref="H16:H17"/>
    <mergeCell ref="D13:F13"/>
    <mergeCell ref="B12:H12"/>
    <mergeCell ref="A16:A17"/>
    <mergeCell ref="B16:B17"/>
    <mergeCell ref="A11:H11"/>
    <mergeCell ref="B26:G26"/>
    <mergeCell ref="B30:G30"/>
    <mergeCell ref="B22:G22"/>
    <mergeCell ref="A24:C24"/>
    <mergeCell ref="A25:C25"/>
    <mergeCell ref="A28:C28"/>
    <mergeCell ref="A29:C29"/>
  </mergeCells>
  <printOptions horizontalCentered="1"/>
  <pageMargins left="0.11811023622047245" right="0.11811023622047245" top="0.11811023622047245" bottom="0.11811023622047245" header="0" footer="0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</vt:lpstr>
      <vt:lpstr>'ССР баз'!Заголовки_для_печати</vt:lpstr>
      <vt:lpstr>'ССР баз'!Область_печати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Герасимова Дарья Юрьевна</cp:lastModifiedBy>
  <cp:lastPrinted>2026-01-27T08:08:29Z</cp:lastPrinted>
  <dcterms:created xsi:type="dcterms:W3CDTF">2014-04-03T09:17:37Z</dcterms:created>
  <dcterms:modified xsi:type="dcterms:W3CDTF">2026-03-30T13:30:06Z</dcterms:modified>
</cp:coreProperties>
</file>